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81E4~1\AppData\Local\Temp\Rar$DIa1000.37658\"/>
    </mc:Choice>
  </mc:AlternateContent>
  <xr:revisionPtr revIDLastSave="0" documentId="13_ncr:1_{936D2955-C0E6-4B84-BC1D-FD66A55E98F0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прил 7 2020" sheetId="4" r:id="rId1"/>
  </sheets>
  <calcPr calcId="191029"/>
</workbook>
</file>

<file path=xl/calcChain.xml><?xml version="1.0" encoding="utf-8"?>
<calcChain xmlns="http://schemas.openxmlformats.org/spreadsheetml/2006/main">
  <c r="J42" i="4" l="1"/>
  <c r="J43" i="4"/>
  <c r="J44" i="4"/>
  <c r="J31" i="4"/>
  <c r="J94" i="4"/>
  <c r="I94" i="4"/>
  <c r="I43" i="4"/>
  <c r="I42" i="4" s="1"/>
  <c r="H43" i="4"/>
  <c r="H42" i="4" s="1"/>
  <c r="I44" i="4"/>
  <c r="J26" i="4" l="1"/>
  <c r="J25" i="4" s="1"/>
  <c r="O113" i="4"/>
  <c r="O109" i="4"/>
  <c r="O94" i="4"/>
  <c r="O70" i="4"/>
  <c r="O31" i="4"/>
  <c r="O26" i="4" s="1"/>
  <c r="O25" i="4"/>
  <c r="N113" i="4"/>
  <c r="N109" i="4" s="1"/>
  <c r="N94" i="4"/>
  <c r="N70" i="4"/>
  <c r="N31" i="4"/>
  <c r="N26" i="4" s="1"/>
  <c r="I31" i="4"/>
  <c r="J113" i="4"/>
  <c r="J109" i="4" s="1"/>
  <c r="I113" i="4"/>
  <c r="I109" i="4" s="1"/>
  <c r="H94" i="4"/>
  <c r="H70" i="4"/>
  <c r="H31" i="4"/>
  <c r="H26" i="4" s="1"/>
  <c r="H25" i="4" s="1"/>
  <c r="H113" i="4"/>
  <c r="H109" i="4" s="1"/>
  <c r="H54" i="4" l="1"/>
  <c r="H128" i="4" s="1"/>
  <c r="I26" i="4"/>
  <c r="I25" i="4" s="1"/>
  <c r="J54" i="4"/>
  <c r="J128" i="4" s="1"/>
  <c r="I54" i="4"/>
  <c r="N25" i="4"/>
  <c r="O54" i="4"/>
  <c r="O128" i="4" s="1"/>
  <c r="N54" i="4"/>
  <c r="N128" i="4" s="1"/>
  <c r="I128" i="4" l="1"/>
</calcChain>
</file>

<file path=xl/sharedStrings.xml><?xml version="1.0" encoding="utf-8"?>
<sst xmlns="http://schemas.openxmlformats.org/spreadsheetml/2006/main" count="854" uniqueCount="136">
  <si>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</si>
  <si>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</si>
  <si>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</si>
  <si>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</si>
  <si>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</si>
  <si>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</si>
  <si>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</si>
  <si>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</si>
  <si>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</si>
  <si>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</si>
  <si>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</si>
  <si>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</si>
  <si>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</si>
  <si>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</si>
  <si>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</si>
  <si>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</si>
  <si>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</si>
  <si>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</si>
  <si>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</si>
  <si>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</si>
  <si>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</si>
  <si>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</si>
  <si>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</si>
  <si>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</si>
  <si>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</si>
  <si>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</si>
  <si>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</si>
  <si>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</si>
  <si>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</si>
  <si>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</si>
  <si>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</si>
  <si>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</si>
  <si>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</si>
  <si>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</si>
  <si>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</si>
  <si>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</si>
  <si>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</si>
  <si>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</si>
  <si>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</si>
  <si>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</si>
  <si>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</si>
  <si>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</si>
  <si>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</si>
  <si>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</si>
  <si>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</si>
  <si>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</si>
  <si>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</si>
  <si>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</si>
  <si>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</si>
  <si>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</si>
  <si>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</si>
  <si>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</si>
  <si>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</si>
  <si>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</si>
  <si>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</si>
  <si>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</si>
  <si>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</si>
  <si>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</si>
  <si>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</si>
  <si>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</si>
  <si>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</si>
  <si>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</si>
  <si>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</si>
  <si>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</si>
  <si>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</si>
  <si>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</si>
  <si>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</si>
  <si>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</si>
  <si>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</si>
  <si>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</si>
  <si>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</si>
  <si>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</si>
  <si>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</si>
  <si>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</si>
  <si>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</si>
  <si>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</si>
  <si>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</si>
  <si>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</si>
  <si>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</si>
  <si>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</si>
  <si>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</si>
  <si>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</si>
  <si>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</si>
  <si>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</si>
  <si>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</si>
  <si>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</si>
  <si>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</si>
  <si>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</si>
  <si>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</si>
  <si>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</si>
  <si>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</si>
  <si>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</si>
  <si>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</si>
  <si>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</si>
  <si>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</si>
  <si>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</si>
  <si>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</si>
  <si>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</si>
  <si>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</si>
  <si>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</si>
  <si>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</si>
  <si>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</si>
  <si>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</si>
  <si>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</si>
  <si>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</si>
  <si>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</si>
  <si>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</si>
  <si>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</si>
  <si>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</si>
  <si>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</si>
  <si>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</si>
  <si>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</si>
  <si>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2024 год</t>
  </si>
  <si>
    <t>2025 год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</si>
  <si>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</si>
  <si>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 на 2024 год и плановый период 2025-2026 годов</t>
  </si>
  <si>
    <t>Почепского района Брянской области от  29 декабря  2023 года № 127</t>
  </si>
  <si>
    <t>райна Брянской области на 2024 год и плановый период 2025-2026 годов</t>
  </si>
  <si>
    <t>на 2024 год и плановый период 2025-2026 годов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</si>
  <si>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</si>
  <si>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</si>
  <si>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</si>
  <si>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</si>
  <si>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Приложение 4</t>
  </si>
  <si>
    <t>Приложение 5.2</t>
  </si>
  <si>
    <t>80060</t>
  </si>
  <si>
    <t>880</t>
  </si>
  <si>
    <t>Обеспечение  проведения выборов и референдумов</t>
  </si>
  <si>
    <t>Социальная политика</t>
  </si>
  <si>
    <t>Пенсионное обеспечение</t>
  </si>
  <si>
    <t>Выплаты муниципальных пенсий(доплат к государственным пенсиям)</t>
  </si>
  <si>
    <t>Публичные, нормативные социальные выплаты гражданам</t>
  </si>
  <si>
    <t>82450</t>
  </si>
  <si>
    <t>300</t>
  </si>
  <si>
    <t>310</t>
  </si>
  <si>
    <t>Почепского района Брянской области от  27       декабря 2024 года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</si>
</sst>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O134"/>
  <sheetViews>
    <sheetView tabSelected="1" view="pageLayout" workbookViewId="0">
      <selection activeCell="G1" sqref="A1:O128"/>
    </sheetView>
  </sheetViews>
  <sheetFormatPr defaultRowHeight="12.75" x14ac:dyDescent="0.2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 x14ac:dyDescent="0.25">
      <c r="G1" s="80"/>
      <c r="H1" s="80"/>
      <c r="I1" s="80"/>
      <c r="J1" s="80"/>
      <c r="K1" s="80"/>
      <c r="L1" s="80"/>
      <c r="M1" s="80"/>
      <c r="N1" s="80"/>
      <c r="O1" s="80"/>
    </row>
    <row r="2" spans="1:15" ht="15.75" x14ac:dyDescent="0.25">
      <c r="A2" s="91" t="s">
        <v>123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 x14ac:dyDescent="0.2">
      <c r="A3" s="89" t="s">
        <v>42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 x14ac:dyDescent="0.2">
      <c r="A4" s="89" t="s">
        <v>135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 x14ac:dyDescent="0.2">
      <c r="A5" s="89" t="s">
        <v>96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 x14ac:dyDescent="0.2">
      <c r="A6" s="89" t="s">
        <v>98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 x14ac:dyDescent="0.2">
      <c r="A7" s="89" t="s">
        <v>115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 x14ac:dyDescent="0.2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 x14ac:dyDescent="0.2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 x14ac:dyDescent="0.25">
      <c r="A10" s="91" t="s">
        <v>124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 x14ac:dyDescent="0.2">
      <c r="A11" s="89" t="s">
        <v>42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 x14ac:dyDescent="0.2">
      <c r="A12" s="89" t="s">
        <v>116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 x14ac:dyDescent="0.2">
      <c r="A13" s="89" t="s">
        <v>97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 x14ac:dyDescent="0.2">
      <c r="A14" s="89" t="s">
        <v>117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 x14ac:dyDescent="0.2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 x14ac:dyDescent="0.2">
      <c r="A16" s="81" t="s">
        <v>106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 x14ac:dyDescent="0.2">
      <c r="A17" s="85" t="s">
        <v>95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 x14ac:dyDescent="0.2">
      <c r="A18" s="85" t="s">
        <v>118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 x14ac:dyDescent="0.25">
      <c r="A19" s="4"/>
      <c r="B19" s="1"/>
      <c r="C19" s="2"/>
      <c r="D19" s="2"/>
      <c r="E19" s="2"/>
      <c r="F19" s="2"/>
      <c r="G19" s="3"/>
      <c r="H19" s="3"/>
      <c r="I19" s="3"/>
      <c r="J19" t="s">
        <v>120</v>
      </c>
    </row>
    <row r="20" spans="1:15" ht="27.75" customHeight="1" x14ac:dyDescent="0.2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112</v>
      </c>
      <c r="I20" s="94" t="s">
        <v>113</v>
      </c>
      <c r="J20" s="96" t="s">
        <v>119</v>
      </c>
      <c r="K20" s="96"/>
      <c r="L20" s="100" t="s">
        <v>83</v>
      </c>
      <c r="M20" s="100" t="s">
        <v>84</v>
      </c>
      <c r="N20" s="96"/>
      <c r="O20" s="96"/>
    </row>
    <row r="21" spans="1:15" ht="50.25" customHeight="1" x14ac:dyDescent="0.2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 x14ac:dyDescent="0.2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 x14ac:dyDescent="0.2">
      <c r="A23" s="45" t="s">
        <v>74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85</v>
      </c>
      <c r="J23" s="21" t="s">
        <v>85</v>
      </c>
      <c r="K23" s="29"/>
      <c r="L23" s="40"/>
      <c r="M23" s="29"/>
      <c r="N23" s="76"/>
      <c r="O23" s="76"/>
    </row>
    <row r="24" spans="1:15" ht="38.25" x14ac:dyDescent="0.2">
      <c r="A24" s="49" t="s">
        <v>94</v>
      </c>
      <c r="B24" s="50" t="s">
        <v>43</v>
      </c>
      <c r="C24" s="63"/>
      <c r="D24" s="64"/>
      <c r="E24" s="63"/>
      <c r="F24" s="65"/>
      <c r="G24" s="63"/>
      <c r="H24" s="50"/>
      <c r="I24" s="50" t="s">
        <v>85</v>
      </c>
      <c r="J24" s="50" t="s">
        <v>85</v>
      </c>
      <c r="K24" s="19"/>
      <c r="L24" s="40"/>
      <c r="M24" s="29"/>
      <c r="N24" s="29"/>
      <c r="O24" s="29"/>
    </row>
    <row r="25" spans="1:15" ht="48.75" customHeight="1" x14ac:dyDescent="0.25">
      <c r="A25" s="39" t="s">
        <v>76</v>
      </c>
      <c r="B25" s="50" t="s">
        <v>43</v>
      </c>
      <c r="C25" s="63">
        <v>0</v>
      </c>
      <c r="D25" s="66" t="s">
        <v>73</v>
      </c>
      <c r="E25" s="50" t="s">
        <v>33</v>
      </c>
      <c r="F25" s="50"/>
      <c r="G25" s="38"/>
      <c r="H25" s="67">
        <f>SUM(H26)</f>
        <v>-195642.68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 x14ac:dyDescent="0.25">
      <c r="A26" s="39" t="s">
        <v>75</v>
      </c>
      <c r="B26" s="50" t="s">
        <v>43</v>
      </c>
      <c r="C26" s="63">
        <v>0</v>
      </c>
      <c r="D26" s="66" t="s">
        <v>73</v>
      </c>
      <c r="E26" s="50" t="s">
        <v>33</v>
      </c>
      <c r="F26" s="50" t="s">
        <v>32</v>
      </c>
      <c r="G26" s="50" t="s">
        <v>3</v>
      </c>
      <c r="H26" s="67">
        <f>SUM(H27+H31+H42)</f>
        <v>-195642.68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 x14ac:dyDescent="0.2">
      <c r="A27" s="51" t="s">
        <v>70</v>
      </c>
      <c r="B27" s="21" t="s">
        <v>43</v>
      </c>
      <c r="C27" s="21" t="s">
        <v>44</v>
      </c>
      <c r="D27" s="24" t="s">
        <v>73</v>
      </c>
      <c r="E27" s="21">
        <v>917</v>
      </c>
      <c r="F27" s="21" t="s">
        <v>32</v>
      </c>
      <c r="G27" s="20" t="s">
        <v>3</v>
      </c>
      <c r="H27" s="77">
        <v>-33715.5</v>
      </c>
      <c r="I27" s="68">
        <v>0</v>
      </c>
      <c r="J27" s="68">
        <v>0</v>
      </c>
      <c r="K27" s="22"/>
      <c r="L27" s="23" t="s">
        <v>85</v>
      </c>
      <c r="M27" s="23" t="s">
        <v>85</v>
      </c>
      <c r="N27" s="68">
        <v>0</v>
      </c>
      <c r="O27" s="68">
        <v>0</v>
      </c>
    </row>
    <row r="28" spans="1:15" ht="24.75" customHeight="1" x14ac:dyDescent="0.2">
      <c r="A28" s="37" t="s">
        <v>71</v>
      </c>
      <c r="B28" s="21" t="s">
        <v>43</v>
      </c>
      <c r="C28" s="21" t="s">
        <v>44</v>
      </c>
      <c r="D28" s="24" t="s">
        <v>73</v>
      </c>
      <c r="E28" s="21">
        <v>917</v>
      </c>
      <c r="F28" s="21" t="s">
        <v>45</v>
      </c>
      <c r="G28" s="21" t="s">
        <v>3</v>
      </c>
      <c r="H28" s="77">
        <v>-33715.5</v>
      </c>
      <c r="I28" s="68">
        <v>0</v>
      </c>
      <c r="J28" s="68">
        <v>0</v>
      </c>
      <c r="K28" s="22"/>
      <c r="L28" s="23" t="s">
        <v>85</v>
      </c>
      <c r="M28" s="23" t="s">
        <v>85</v>
      </c>
      <c r="N28" s="68">
        <v>0</v>
      </c>
      <c r="O28" s="68">
        <v>0</v>
      </c>
    </row>
    <row r="29" spans="1:15" ht="69" customHeight="1" x14ac:dyDescent="0.2">
      <c r="A29" s="33" t="s">
        <v>38</v>
      </c>
      <c r="B29" s="21" t="s">
        <v>43</v>
      </c>
      <c r="C29" s="21" t="s">
        <v>44</v>
      </c>
      <c r="D29" s="24" t="s">
        <v>73</v>
      </c>
      <c r="E29" s="21">
        <v>917</v>
      </c>
      <c r="F29" s="21" t="s">
        <v>45</v>
      </c>
      <c r="G29" s="21" t="s">
        <v>10</v>
      </c>
      <c r="H29" s="77">
        <v>-33715.5</v>
      </c>
      <c r="I29" s="68">
        <v>0</v>
      </c>
      <c r="J29" s="68">
        <v>0</v>
      </c>
      <c r="K29" s="22"/>
      <c r="L29" s="23" t="s">
        <v>85</v>
      </c>
      <c r="M29" s="23" t="s">
        <v>85</v>
      </c>
      <c r="N29" s="68">
        <v>0</v>
      </c>
      <c r="O29" s="68">
        <v>0</v>
      </c>
    </row>
    <row r="30" spans="1:15" ht="27.75" customHeight="1" x14ac:dyDescent="0.2">
      <c r="A30" s="33" t="s">
        <v>22</v>
      </c>
      <c r="B30" s="21" t="s">
        <v>43</v>
      </c>
      <c r="C30" s="21" t="s">
        <v>44</v>
      </c>
      <c r="D30" s="24" t="s">
        <v>73</v>
      </c>
      <c r="E30" s="21">
        <v>917</v>
      </c>
      <c r="F30" s="21" t="s">
        <v>45</v>
      </c>
      <c r="G30" s="21" t="s">
        <v>21</v>
      </c>
      <c r="H30" s="77">
        <v>-33715.5</v>
      </c>
      <c r="I30" s="68">
        <v>0</v>
      </c>
      <c r="J30" s="68">
        <v>0</v>
      </c>
      <c r="K30" s="22"/>
      <c r="L30" s="23" t="s">
        <v>85</v>
      </c>
      <c r="M30" s="23" t="s">
        <v>85</v>
      </c>
      <c r="N30" s="68">
        <v>0</v>
      </c>
      <c r="O30" s="68">
        <v>0</v>
      </c>
    </row>
    <row r="31" spans="1:15" ht="80.25" customHeight="1" x14ac:dyDescent="0.2">
      <c r="A31" s="52" t="s">
        <v>39</v>
      </c>
      <c r="B31" s="21" t="s">
        <v>43</v>
      </c>
      <c r="C31" s="50" t="s">
        <v>44</v>
      </c>
      <c r="D31" s="66" t="s">
        <v>73</v>
      </c>
      <c r="E31" s="50">
        <v>917</v>
      </c>
      <c r="F31" s="50" t="s">
        <v>32</v>
      </c>
      <c r="G31" s="50" t="s">
        <v>3</v>
      </c>
      <c r="H31" s="67">
        <f>SUM(H33+H35+H37+H39)</f>
        <v>-161927.18</v>
      </c>
      <c r="I31" s="67">
        <f>SUM(I33+I35+I37+I39)</f>
        <v>0</v>
      </c>
      <c r="J31" s="67">
        <f>SUM(J33+J35+J37+J39)</f>
        <v>0</v>
      </c>
      <c r="K31" s="19"/>
      <c r="L31" s="23" t="s">
        <v>85</v>
      </c>
      <c r="M31" s="23" t="s">
        <v>85</v>
      </c>
      <c r="N31" s="67">
        <f>SUM(N33+N35+N37+N39)</f>
        <v>0</v>
      </c>
      <c r="O31" s="67">
        <f>SUM(O33+O35+O37+O39)</f>
        <v>0</v>
      </c>
    </row>
    <row r="32" spans="1:15" ht="67.5" customHeight="1" x14ac:dyDescent="0.2">
      <c r="A32" s="52" t="s">
        <v>72</v>
      </c>
      <c r="B32" s="21" t="s">
        <v>43</v>
      </c>
      <c r="C32" s="21" t="s">
        <v>44</v>
      </c>
      <c r="D32" s="24" t="s">
        <v>73</v>
      </c>
      <c r="E32" s="21">
        <v>917</v>
      </c>
      <c r="F32" s="21" t="s">
        <v>69</v>
      </c>
      <c r="G32" s="20" t="s">
        <v>3</v>
      </c>
      <c r="H32" s="68">
        <v>-161927.18</v>
      </c>
      <c r="I32" s="68">
        <v>0</v>
      </c>
      <c r="J32" s="68">
        <v>0</v>
      </c>
      <c r="K32" s="23"/>
      <c r="L32" s="23" t="s">
        <v>85</v>
      </c>
      <c r="M32" s="23" t="s">
        <v>85</v>
      </c>
      <c r="N32" s="68">
        <v>0</v>
      </c>
      <c r="O32" s="68">
        <v>0</v>
      </c>
    </row>
    <row r="33" spans="1:15" ht="63.75" customHeight="1" x14ac:dyDescent="0.2">
      <c r="A33" s="33" t="s">
        <v>59</v>
      </c>
      <c r="B33" s="21" t="s">
        <v>43</v>
      </c>
      <c r="C33" s="21" t="s">
        <v>44</v>
      </c>
      <c r="D33" s="24" t="s">
        <v>73</v>
      </c>
      <c r="E33" s="21">
        <v>917</v>
      </c>
      <c r="F33" s="21" t="s">
        <v>69</v>
      </c>
      <c r="G33" s="21" t="s">
        <v>10</v>
      </c>
      <c r="H33" s="77">
        <v>-64139.34</v>
      </c>
      <c r="I33" s="68">
        <v>0</v>
      </c>
      <c r="J33" s="68">
        <v>0</v>
      </c>
      <c r="K33" s="23"/>
      <c r="L33" s="23" t="s">
        <v>85</v>
      </c>
      <c r="M33" s="23" t="s">
        <v>85</v>
      </c>
      <c r="N33" s="68">
        <v>0</v>
      </c>
      <c r="O33" s="68">
        <v>0</v>
      </c>
    </row>
    <row r="34" spans="1:15" ht="30.75" customHeight="1" x14ac:dyDescent="0.2">
      <c r="A34" s="33" t="s">
        <v>22</v>
      </c>
      <c r="B34" s="21" t="s">
        <v>43</v>
      </c>
      <c r="C34" s="21" t="s">
        <v>44</v>
      </c>
      <c r="D34" s="24" t="s">
        <v>73</v>
      </c>
      <c r="E34" s="21">
        <v>917</v>
      </c>
      <c r="F34" s="21" t="s">
        <v>69</v>
      </c>
      <c r="G34" s="21" t="s">
        <v>21</v>
      </c>
      <c r="H34" s="77">
        <v>-64139.34</v>
      </c>
      <c r="I34" s="68">
        <v>0</v>
      </c>
      <c r="J34" s="68">
        <v>0</v>
      </c>
      <c r="K34" s="23"/>
      <c r="L34" s="23" t="s">
        <v>85</v>
      </c>
      <c r="M34" s="23" t="s">
        <v>85</v>
      </c>
      <c r="N34" s="68">
        <v>0</v>
      </c>
      <c r="O34" s="68">
        <v>0</v>
      </c>
    </row>
    <row r="35" spans="1:15" ht="27" customHeight="1" x14ac:dyDescent="0.2">
      <c r="A35" s="53" t="s">
        <v>35</v>
      </c>
      <c r="B35" s="21" t="s">
        <v>43</v>
      </c>
      <c r="C35" s="21" t="s">
        <v>44</v>
      </c>
      <c r="D35" s="24" t="s">
        <v>73</v>
      </c>
      <c r="E35" s="21">
        <v>917</v>
      </c>
      <c r="F35" s="21" t="s">
        <v>69</v>
      </c>
      <c r="G35" s="21" t="s">
        <v>11</v>
      </c>
      <c r="H35" s="77">
        <v>-43790.14</v>
      </c>
      <c r="I35" s="68">
        <v>0</v>
      </c>
      <c r="J35" s="68">
        <v>0</v>
      </c>
      <c r="K35" s="23"/>
      <c r="L35" s="23" t="s">
        <v>85</v>
      </c>
      <c r="M35" s="23" t="s">
        <v>85</v>
      </c>
      <c r="N35" s="68">
        <v>0</v>
      </c>
      <c r="O35" s="68">
        <v>0</v>
      </c>
    </row>
    <row r="36" spans="1:15" ht="37.5" customHeight="1" x14ac:dyDescent="0.2">
      <c r="A36" s="53" t="s">
        <v>47</v>
      </c>
      <c r="B36" s="21" t="s">
        <v>43</v>
      </c>
      <c r="C36" s="21" t="s">
        <v>44</v>
      </c>
      <c r="D36" s="24" t="s">
        <v>73</v>
      </c>
      <c r="E36" s="21">
        <v>917</v>
      </c>
      <c r="F36" s="21" t="s">
        <v>69</v>
      </c>
      <c r="G36" s="21" t="s">
        <v>12</v>
      </c>
      <c r="H36" s="77">
        <v>-43790.14</v>
      </c>
      <c r="I36" s="68">
        <v>0</v>
      </c>
      <c r="J36" s="68">
        <v>0</v>
      </c>
      <c r="K36" s="23"/>
      <c r="L36" s="23" t="s">
        <v>85</v>
      </c>
      <c r="M36" s="23" t="s">
        <v>85</v>
      </c>
      <c r="N36" s="68">
        <v>0</v>
      </c>
      <c r="O36" s="68">
        <v>0</v>
      </c>
    </row>
    <row r="37" spans="1:15" ht="25.5" customHeight="1" x14ac:dyDescent="0.2">
      <c r="A37" s="54" t="s">
        <v>61</v>
      </c>
      <c r="B37" s="21" t="s">
        <v>43</v>
      </c>
      <c r="C37" s="21" t="s">
        <v>44</v>
      </c>
      <c r="D37" s="24" t="s">
        <v>73</v>
      </c>
      <c r="E37" s="21">
        <v>917</v>
      </c>
      <c r="F37" s="21" t="s">
        <v>69</v>
      </c>
      <c r="G37" s="21" t="s">
        <v>13</v>
      </c>
      <c r="H37" s="77">
        <v>-53997.7</v>
      </c>
      <c r="I37" s="68">
        <v>0</v>
      </c>
      <c r="J37" s="68">
        <v>0</v>
      </c>
      <c r="K37" s="28"/>
      <c r="L37" s="23" t="s">
        <v>85</v>
      </c>
      <c r="M37" s="23" t="s">
        <v>85</v>
      </c>
      <c r="N37" s="68">
        <v>0</v>
      </c>
      <c r="O37" s="68">
        <v>0</v>
      </c>
    </row>
    <row r="38" spans="1:15" ht="24" customHeight="1" x14ac:dyDescent="0.2">
      <c r="A38" s="54" t="s">
        <v>62</v>
      </c>
      <c r="B38" s="21" t="s">
        <v>43</v>
      </c>
      <c r="C38" s="21" t="s">
        <v>44</v>
      </c>
      <c r="D38" s="24" t="s">
        <v>73</v>
      </c>
      <c r="E38" s="21">
        <v>917</v>
      </c>
      <c r="F38" s="21" t="s">
        <v>69</v>
      </c>
      <c r="G38" s="21" t="s">
        <v>23</v>
      </c>
      <c r="H38" s="77">
        <v>-53997.7</v>
      </c>
      <c r="I38" s="68">
        <v>0</v>
      </c>
      <c r="J38" s="68">
        <v>0</v>
      </c>
      <c r="K38" s="23"/>
      <c r="L38" s="23" t="s">
        <v>85</v>
      </c>
      <c r="M38" s="23" t="s">
        <v>85</v>
      </c>
      <c r="N38" s="68">
        <v>0</v>
      </c>
      <c r="O38" s="68">
        <v>0</v>
      </c>
    </row>
    <row r="39" spans="1:15" ht="63.75" customHeight="1" x14ac:dyDescent="0.2">
      <c r="A39" s="54" t="s">
        <v>87</v>
      </c>
      <c r="B39" s="21" t="s">
        <v>43</v>
      </c>
      <c r="C39" s="21" t="s">
        <v>44</v>
      </c>
      <c r="D39" s="24" t="s">
        <v>73</v>
      </c>
      <c r="E39" s="21" t="s">
        <v>33</v>
      </c>
      <c r="F39" s="21" t="s">
        <v>86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85</v>
      </c>
      <c r="M39" s="23" t="s">
        <v>85</v>
      </c>
      <c r="N39" s="68">
        <v>0</v>
      </c>
      <c r="O39" s="68">
        <v>0</v>
      </c>
    </row>
    <row r="40" spans="1:15" ht="24" customHeight="1" x14ac:dyDescent="0.2">
      <c r="A40" s="53" t="s">
        <v>17</v>
      </c>
      <c r="B40" s="21" t="s">
        <v>43</v>
      </c>
      <c r="C40" s="21" t="s">
        <v>44</v>
      </c>
      <c r="D40" s="24" t="s">
        <v>73</v>
      </c>
      <c r="E40" s="21" t="s">
        <v>33</v>
      </c>
      <c r="F40" s="21" t="s">
        <v>86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85</v>
      </c>
      <c r="M40" s="23" t="s">
        <v>85</v>
      </c>
      <c r="N40" s="68">
        <v>0</v>
      </c>
      <c r="O40" s="68">
        <v>0</v>
      </c>
    </row>
    <row r="41" spans="1:15" ht="24" customHeight="1" x14ac:dyDescent="0.2">
      <c r="A41" s="53" t="s">
        <v>19</v>
      </c>
      <c r="B41" s="21" t="s">
        <v>43</v>
      </c>
      <c r="C41" s="21" t="s">
        <v>44</v>
      </c>
      <c r="D41" s="24" t="s">
        <v>73</v>
      </c>
      <c r="E41" s="21" t="s">
        <v>33</v>
      </c>
      <c r="F41" s="21" t="s">
        <v>86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85</v>
      </c>
      <c r="M41" s="23" t="s">
        <v>85</v>
      </c>
      <c r="N41" s="68">
        <v>0</v>
      </c>
      <c r="O41" s="68">
        <v>0</v>
      </c>
    </row>
    <row r="42" spans="1:15" ht="24" customHeight="1" x14ac:dyDescent="0.2">
      <c r="A42" s="9" t="s">
        <v>7</v>
      </c>
      <c r="B42" s="50" t="s">
        <v>43</v>
      </c>
      <c r="C42" s="50" t="s">
        <v>44</v>
      </c>
      <c r="D42" s="66" t="s">
        <v>73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85</v>
      </c>
      <c r="M42" s="23" t="s">
        <v>85</v>
      </c>
      <c r="N42" s="68">
        <v>0</v>
      </c>
      <c r="O42" s="68">
        <v>0</v>
      </c>
    </row>
    <row r="43" spans="1:15" ht="24" customHeight="1" x14ac:dyDescent="0.2">
      <c r="A43" s="10" t="s">
        <v>77</v>
      </c>
      <c r="B43" s="21" t="s">
        <v>43</v>
      </c>
      <c r="C43" s="21" t="s">
        <v>44</v>
      </c>
      <c r="D43" s="24" t="s">
        <v>73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85</v>
      </c>
      <c r="M43" s="23" t="s">
        <v>85</v>
      </c>
      <c r="N43" s="68">
        <v>0</v>
      </c>
      <c r="O43" s="68">
        <v>0</v>
      </c>
    </row>
    <row r="44" spans="1:15" ht="37.5" customHeight="1" x14ac:dyDescent="0.2">
      <c r="A44" s="10" t="s">
        <v>82</v>
      </c>
      <c r="B44" s="21" t="s">
        <v>43</v>
      </c>
      <c r="C44" s="21" t="s">
        <v>44</v>
      </c>
      <c r="D44" s="24" t="s">
        <v>73</v>
      </c>
      <c r="E44" s="21" t="s">
        <v>33</v>
      </c>
      <c r="F44" s="21" t="s">
        <v>79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85</v>
      </c>
      <c r="M44" s="23" t="s">
        <v>85</v>
      </c>
      <c r="N44" s="68">
        <v>0</v>
      </c>
      <c r="O44" s="68">
        <v>0</v>
      </c>
    </row>
    <row r="45" spans="1:15" ht="69.75" customHeight="1" x14ac:dyDescent="0.2">
      <c r="A45" s="33" t="s">
        <v>59</v>
      </c>
      <c r="B45" s="21" t="s">
        <v>43</v>
      </c>
      <c r="C45" s="21" t="s">
        <v>44</v>
      </c>
      <c r="D45" s="24" t="s">
        <v>73</v>
      </c>
      <c r="E45" s="21" t="s">
        <v>33</v>
      </c>
      <c r="F45" s="21" t="s">
        <v>79</v>
      </c>
      <c r="G45" s="21" t="s">
        <v>10</v>
      </c>
      <c r="H45" s="77">
        <v>1844.47</v>
      </c>
      <c r="I45" s="68">
        <v>0</v>
      </c>
      <c r="J45" s="68">
        <v>0</v>
      </c>
      <c r="K45" s="23"/>
      <c r="L45" s="23" t="s">
        <v>85</v>
      </c>
      <c r="M45" s="23" t="s">
        <v>85</v>
      </c>
      <c r="N45" s="68">
        <v>0</v>
      </c>
      <c r="O45" s="68">
        <v>0</v>
      </c>
    </row>
    <row r="46" spans="1:15" ht="27" customHeight="1" x14ac:dyDescent="0.2">
      <c r="A46" s="33" t="s">
        <v>22</v>
      </c>
      <c r="B46" s="21" t="s">
        <v>43</v>
      </c>
      <c r="C46" s="21" t="s">
        <v>44</v>
      </c>
      <c r="D46" s="24" t="s">
        <v>73</v>
      </c>
      <c r="E46" s="21" t="s">
        <v>33</v>
      </c>
      <c r="F46" s="21" t="s">
        <v>79</v>
      </c>
      <c r="G46" s="21" t="s">
        <v>21</v>
      </c>
      <c r="H46" s="77">
        <v>1844.47</v>
      </c>
      <c r="I46" s="68">
        <v>0</v>
      </c>
      <c r="J46" s="68">
        <v>0</v>
      </c>
      <c r="K46" s="23"/>
      <c r="L46" s="23" t="s">
        <v>85</v>
      </c>
      <c r="M46" s="23" t="s">
        <v>85</v>
      </c>
      <c r="N46" s="68">
        <v>0</v>
      </c>
      <c r="O46" s="68">
        <v>0</v>
      </c>
    </row>
    <row r="47" spans="1:15" ht="25.5" customHeight="1" x14ac:dyDescent="0.2">
      <c r="A47" s="53" t="s">
        <v>35</v>
      </c>
      <c r="B47" s="21" t="s">
        <v>43</v>
      </c>
      <c r="C47" s="21" t="s">
        <v>44</v>
      </c>
      <c r="D47" s="24" t="s">
        <v>73</v>
      </c>
      <c r="E47" s="21" t="s">
        <v>33</v>
      </c>
      <c r="F47" s="21" t="s">
        <v>79</v>
      </c>
      <c r="G47" s="21" t="s">
        <v>11</v>
      </c>
      <c r="H47" s="77">
        <v>-1844.47</v>
      </c>
      <c r="I47" s="68">
        <v>0</v>
      </c>
      <c r="J47" s="68">
        <v>0</v>
      </c>
      <c r="K47" s="23"/>
      <c r="L47" s="23" t="s">
        <v>85</v>
      </c>
      <c r="M47" s="23" t="s">
        <v>85</v>
      </c>
      <c r="N47" s="68">
        <v>0</v>
      </c>
      <c r="O47" s="68">
        <v>0</v>
      </c>
    </row>
    <row r="48" spans="1:15" ht="24.75" customHeight="1" x14ac:dyDescent="0.2">
      <c r="A48" s="53" t="s">
        <v>47</v>
      </c>
      <c r="B48" s="21" t="s">
        <v>43</v>
      </c>
      <c r="C48" s="21" t="s">
        <v>44</v>
      </c>
      <c r="D48" s="24" t="s">
        <v>73</v>
      </c>
      <c r="E48" s="21" t="s">
        <v>33</v>
      </c>
      <c r="F48" s="21" t="s">
        <v>79</v>
      </c>
      <c r="G48" s="20">
        <v>240</v>
      </c>
      <c r="H48" s="77">
        <v>-1844.47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 x14ac:dyDescent="0.2">
      <c r="A49" s="78" t="s">
        <v>109</v>
      </c>
      <c r="B49" s="21" t="s">
        <v>107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 x14ac:dyDescent="0.2">
      <c r="A50" s="79" t="s">
        <v>110</v>
      </c>
      <c r="B50" s="21" t="s">
        <v>107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 x14ac:dyDescent="0.2">
      <c r="A51" s="79" t="s">
        <v>111</v>
      </c>
      <c r="B51" s="21" t="s">
        <v>107</v>
      </c>
      <c r="C51" s="21" t="s">
        <v>44</v>
      </c>
      <c r="D51" s="24" t="s">
        <v>4</v>
      </c>
      <c r="E51" s="21" t="s">
        <v>33</v>
      </c>
      <c r="F51" s="21" t="s">
        <v>108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 x14ac:dyDescent="0.2">
      <c r="A52" s="53" t="s">
        <v>35</v>
      </c>
      <c r="B52" s="21" t="s">
        <v>107</v>
      </c>
      <c r="C52" s="21" t="s">
        <v>44</v>
      </c>
      <c r="D52" s="24" t="s">
        <v>4</v>
      </c>
      <c r="E52" s="21" t="s">
        <v>33</v>
      </c>
      <c r="F52" s="21" t="s">
        <v>108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 x14ac:dyDescent="0.2">
      <c r="A53" s="53" t="s">
        <v>47</v>
      </c>
      <c r="B53" s="21" t="s">
        <v>107</v>
      </c>
      <c r="C53" s="21" t="s">
        <v>44</v>
      </c>
      <c r="D53" s="24" t="s">
        <v>4</v>
      </c>
      <c r="E53" s="21" t="s">
        <v>33</v>
      </c>
      <c r="F53" s="21" t="s">
        <v>108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85</v>
      </c>
      <c r="M53" s="23" t="s">
        <v>85</v>
      </c>
      <c r="N53" s="68">
        <v>0</v>
      </c>
      <c r="O53" s="68">
        <v>0</v>
      </c>
    </row>
    <row r="54" spans="1:15" ht="24" customHeight="1" x14ac:dyDescent="0.2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SUM(H63+H70+H89+H94+H109+H69+H120)</f>
        <v>-803113.14</v>
      </c>
      <c r="I54" s="67">
        <f>SUM(I56+I59+I63+I70+I89+I94+I109+I124)</f>
        <v>0</v>
      </c>
      <c r="J54" s="67">
        <f>SUM(J56+J59+J63+J70+J89+J94+J109+J124)</f>
        <v>0</v>
      </c>
      <c r="K54" s="23"/>
      <c r="L54" s="23" t="s">
        <v>85</v>
      </c>
      <c r="M54" s="23" t="s">
        <v>85</v>
      </c>
      <c r="N54" s="67">
        <f>SUM(N56+N59+N63+N70+N89+N94+N109)</f>
        <v>0</v>
      </c>
      <c r="O54" s="67">
        <f>SUM(O56+O59+O63+O70+O89+O94+O109)</f>
        <v>0</v>
      </c>
    </row>
    <row r="55" spans="1:15" ht="69" customHeight="1" x14ac:dyDescent="0.2">
      <c r="A55" s="55" t="s">
        <v>67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85</v>
      </c>
      <c r="K55" s="19"/>
      <c r="L55" s="23" t="s">
        <v>85</v>
      </c>
      <c r="M55" s="23" t="s">
        <v>85</v>
      </c>
      <c r="N55" s="67" t="s">
        <v>85</v>
      </c>
      <c r="O55" s="67" t="s">
        <v>85</v>
      </c>
    </row>
    <row r="56" spans="1:15" ht="74.25" customHeight="1" x14ac:dyDescent="0.2">
      <c r="A56" s="56" t="s">
        <v>68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103</v>
      </c>
      <c r="G56" s="21" t="s">
        <v>3</v>
      </c>
      <c r="H56" s="68">
        <v>0</v>
      </c>
      <c r="I56" s="68">
        <v>0</v>
      </c>
      <c r="J56" s="68" t="s">
        <v>85</v>
      </c>
      <c r="K56" s="30"/>
      <c r="L56" s="23" t="s">
        <v>85</v>
      </c>
      <c r="M56" s="23" t="s">
        <v>85</v>
      </c>
      <c r="N56" s="68" t="s">
        <v>85</v>
      </c>
      <c r="O56" s="68" t="s">
        <v>85</v>
      </c>
    </row>
    <row r="57" spans="1:15" ht="22.5" customHeight="1" x14ac:dyDescent="0.2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103</v>
      </c>
      <c r="G57" s="21" t="s">
        <v>16</v>
      </c>
      <c r="H57" s="68">
        <v>0</v>
      </c>
      <c r="I57" s="68">
        <v>0</v>
      </c>
      <c r="J57" s="68" t="s">
        <v>85</v>
      </c>
      <c r="K57" s="30"/>
      <c r="L57" s="23" t="s">
        <v>85</v>
      </c>
      <c r="M57" s="23" t="s">
        <v>85</v>
      </c>
      <c r="N57" s="68" t="s">
        <v>85</v>
      </c>
      <c r="O57" s="68" t="s">
        <v>85</v>
      </c>
    </row>
    <row r="58" spans="1:15" ht="26.25" customHeight="1" x14ac:dyDescent="0.2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103</v>
      </c>
      <c r="G58" s="21" t="s">
        <v>15</v>
      </c>
      <c r="H58" s="68">
        <v>0</v>
      </c>
      <c r="I58" s="68">
        <v>0</v>
      </c>
      <c r="J58" s="68" t="s">
        <v>85</v>
      </c>
      <c r="K58" s="30"/>
      <c r="L58" s="23" t="s">
        <v>85</v>
      </c>
      <c r="M58" s="23" t="s">
        <v>85</v>
      </c>
      <c r="N58" s="68" t="s">
        <v>85</v>
      </c>
      <c r="O58" s="68" t="s">
        <v>85</v>
      </c>
    </row>
    <row r="59" spans="1:15" ht="1.5" customHeight="1" x14ac:dyDescent="0.2">
      <c r="A59" s="42" t="s">
        <v>89</v>
      </c>
      <c r="B59" s="50"/>
      <c r="C59" s="50"/>
      <c r="D59" s="66"/>
      <c r="E59" s="50"/>
      <c r="F59" s="50"/>
      <c r="G59" s="50"/>
      <c r="H59" s="67"/>
      <c r="I59" s="67" t="s">
        <v>85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 x14ac:dyDescent="0.2">
      <c r="A60" s="53" t="s">
        <v>90</v>
      </c>
      <c r="B60" s="21"/>
      <c r="C60" s="21"/>
      <c r="D60" s="24"/>
      <c r="E60" s="21"/>
      <c r="F60" s="21"/>
      <c r="G60" s="21"/>
      <c r="H60" s="68"/>
      <c r="I60" s="68" t="s">
        <v>85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 x14ac:dyDescent="0.2">
      <c r="A61" s="54" t="s">
        <v>61</v>
      </c>
      <c r="B61" s="21"/>
      <c r="C61" s="21"/>
      <c r="D61" s="24"/>
      <c r="E61" s="21"/>
      <c r="F61" s="21"/>
      <c r="G61" s="21"/>
      <c r="H61" s="68"/>
      <c r="I61" s="68" t="s">
        <v>85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 x14ac:dyDescent="0.2">
      <c r="A62" s="53" t="s">
        <v>91</v>
      </c>
      <c r="B62" s="21"/>
      <c r="C62" s="21"/>
      <c r="D62" s="24"/>
      <c r="E62" s="21"/>
      <c r="F62" s="21"/>
      <c r="G62" s="21"/>
      <c r="H62" s="68"/>
      <c r="I62" s="68" t="s">
        <v>85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 x14ac:dyDescent="0.2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-1000</v>
      </c>
      <c r="I63" s="68">
        <v>0</v>
      </c>
      <c r="J63" s="67">
        <v>0</v>
      </c>
      <c r="K63" s="30"/>
      <c r="L63" s="23" t="s">
        <v>85</v>
      </c>
      <c r="M63" s="23" t="s">
        <v>85</v>
      </c>
      <c r="N63" s="67">
        <v>0</v>
      </c>
      <c r="O63" s="67">
        <v>0</v>
      </c>
    </row>
    <row r="64" spans="1:15" ht="14.25" customHeight="1" x14ac:dyDescent="0.2">
      <c r="A64" s="53" t="s">
        <v>80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78</v>
      </c>
      <c r="G64" s="21" t="s">
        <v>3</v>
      </c>
      <c r="H64" s="68">
        <v>-1000</v>
      </c>
      <c r="I64" s="68">
        <v>0</v>
      </c>
      <c r="J64" s="68">
        <v>0</v>
      </c>
      <c r="K64" s="30"/>
      <c r="L64" s="23" t="s">
        <v>85</v>
      </c>
      <c r="M64" s="23" t="s">
        <v>85</v>
      </c>
      <c r="N64" s="68">
        <v>0</v>
      </c>
      <c r="O64" s="68">
        <v>0</v>
      </c>
    </row>
    <row r="65" spans="1:15" ht="14.25" customHeight="1" x14ac:dyDescent="0.2">
      <c r="A65" s="54" t="s">
        <v>61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78</v>
      </c>
      <c r="G65" s="21" t="s">
        <v>13</v>
      </c>
      <c r="H65" s="68">
        <v>-1000</v>
      </c>
      <c r="I65" s="68">
        <v>0</v>
      </c>
      <c r="J65" s="68">
        <v>0</v>
      </c>
      <c r="K65" s="30"/>
      <c r="L65" s="23" t="s">
        <v>85</v>
      </c>
      <c r="M65" s="23" t="s">
        <v>85</v>
      </c>
      <c r="N65" s="68">
        <v>0</v>
      </c>
      <c r="O65" s="68">
        <v>0</v>
      </c>
    </row>
    <row r="66" spans="1:15" ht="14.25" customHeight="1" x14ac:dyDescent="0.2">
      <c r="A66" s="53" t="s">
        <v>66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78</v>
      </c>
      <c r="G66" s="21" t="s">
        <v>14</v>
      </c>
      <c r="H66" s="68">
        <v>-1000</v>
      </c>
      <c r="I66" s="68">
        <v>0</v>
      </c>
      <c r="J66" s="68">
        <v>0</v>
      </c>
      <c r="K66" s="30"/>
      <c r="L66" s="23"/>
      <c r="M66" s="23"/>
      <c r="N66" s="68"/>
      <c r="O66" s="68"/>
    </row>
    <row r="67" spans="1:15" ht="29.25" customHeight="1" x14ac:dyDescent="0.2">
      <c r="A67" s="53" t="s">
        <v>127</v>
      </c>
      <c r="B67" s="21" t="s">
        <v>31</v>
      </c>
      <c r="C67" s="21" t="s">
        <v>44</v>
      </c>
      <c r="D67" s="24" t="s">
        <v>4</v>
      </c>
      <c r="E67" s="21" t="s">
        <v>33</v>
      </c>
      <c r="F67" s="21" t="s">
        <v>125</v>
      </c>
      <c r="G67" s="21" t="s">
        <v>3</v>
      </c>
      <c r="H67" s="68">
        <v>0</v>
      </c>
      <c r="I67" s="68">
        <v>0</v>
      </c>
      <c r="J67" s="68">
        <v>0</v>
      </c>
      <c r="K67" s="30"/>
      <c r="L67" s="23"/>
      <c r="M67" s="23"/>
      <c r="N67" s="68"/>
      <c r="O67" s="68"/>
    </row>
    <row r="68" spans="1:15" ht="14.25" customHeight="1" x14ac:dyDescent="0.2">
      <c r="A68" s="53" t="s">
        <v>19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125</v>
      </c>
      <c r="G68" s="21" t="s">
        <v>13</v>
      </c>
      <c r="H68" s="68">
        <v>0</v>
      </c>
      <c r="I68" s="68">
        <v>0</v>
      </c>
      <c r="J68" s="68">
        <v>0</v>
      </c>
      <c r="K68" s="30"/>
      <c r="L68" s="23"/>
      <c r="M68" s="23"/>
      <c r="N68" s="68"/>
      <c r="O68" s="68"/>
    </row>
    <row r="69" spans="1:15" ht="14.25" customHeight="1" x14ac:dyDescent="0.2">
      <c r="A69" s="53" t="s">
        <v>91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125</v>
      </c>
      <c r="G69" s="21" t="s">
        <v>126</v>
      </c>
      <c r="H69" s="68">
        <v>0</v>
      </c>
      <c r="I69" s="68">
        <v>0</v>
      </c>
      <c r="J69" s="68">
        <v>0</v>
      </c>
      <c r="K69" s="30"/>
      <c r="L69" s="23" t="s">
        <v>85</v>
      </c>
      <c r="M69" s="23" t="s">
        <v>85</v>
      </c>
      <c r="N69" s="68">
        <v>0</v>
      </c>
      <c r="O69" s="68">
        <v>0</v>
      </c>
    </row>
    <row r="70" spans="1:15" ht="15" customHeight="1" x14ac:dyDescent="0.2">
      <c r="A70" s="57" t="s">
        <v>34</v>
      </c>
      <c r="B70" s="50" t="s">
        <v>31</v>
      </c>
      <c r="C70" s="50" t="s">
        <v>44</v>
      </c>
      <c r="D70" s="66" t="s">
        <v>4</v>
      </c>
      <c r="E70" s="50">
        <v>917</v>
      </c>
      <c r="F70" s="50" t="s">
        <v>32</v>
      </c>
      <c r="G70" s="50" t="s">
        <v>3</v>
      </c>
      <c r="H70" s="67">
        <f>SUM(H71+H74+H77+H83)</f>
        <v>-18645</v>
      </c>
      <c r="I70" s="67">
        <v>0</v>
      </c>
      <c r="J70" s="67">
        <v>0</v>
      </c>
      <c r="K70" s="19"/>
      <c r="L70" s="23" t="s">
        <v>85</v>
      </c>
      <c r="M70" s="23" t="s">
        <v>85</v>
      </c>
      <c r="N70" s="67">
        <f>SUM(N71+N74+N77+N83+N86)</f>
        <v>0</v>
      </c>
      <c r="O70" s="67">
        <f>SUM(O71+O74+O77+O83+O86)</f>
        <v>0</v>
      </c>
    </row>
    <row r="71" spans="1:15" ht="44.25" customHeight="1" x14ac:dyDescent="0.2">
      <c r="A71" s="54" t="s">
        <v>105</v>
      </c>
      <c r="B71" s="21" t="s">
        <v>31</v>
      </c>
      <c r="C71" s="21" t="s">
        <v>44</v>
      </c>
      <c r="D71" s="24" t="s">
        <v>4</v>
      </c>
      <c r="E71" s="21" t="s">
        <v>33</v>
      </c>
      <c r="F71" s="21" t="s">
        <v>104</v>
      </c>
      <c r="G71" s="21" t="s">
        <v>3</v>
      </c>
      <c r="H71" s="77">
        <v>-4890</v>
      </c>
      <c r="I71" s="68">
        <v>0</v>
      </c>
      <c r="J71" s="68">
        <v>0</v>
      </c>
      <c r="K71" s="19"/>
      <c r="L71" s="23" t="s">
        <v>85</v>
      </c>
      <c r="M71" s="23" t="s">
        <v>85</v>
      </c>
      <c r="N71" s="68">
        <v>0</v>
      </c>
      <c r="O71" s="68">
        <v>0</v>
      </c>
    </row>
    <row r="72" spans="1:15" ht="27" customHeight="1" x14ac:dyDescent="0.2">
      <c r="A72" s="53" t="s">
        <v>35</v>
      </c>
      <c r="B72" s="21" t="s">
        <v>31</v>
      </c>
      <c r="C72" s="21" t="s">
        <v>44</v>
      </c>
      <c r="D72" s="24" t="s">
        <v>4</v>
      </c>
      <c r="E72" s="21" t="s">
        <v>33</v>
      </c>
      <c r="F72" s="21" t="s">
        <v>104</v>
      </c>
      <c r="G72" s="21" t="s">
        <v>11</v>
      </c>
      <c r="H72" s="77">
        <v>-4890</v>
      </c>
      <c r="I72" s="68">
        <v>0</v>
      </c>
      <c r="J72" s="68">
        <v>0</v>
      </c>
      <c r="K72" s="19"/>
      <c r="L72" s="23" t="s">
        <v>85</v>
      </c>
      <c r="M72" s="23" t="s">
        <v>85</v>
      </c>
      <c r="N72" s="68">
        <v>0</v>
      </c>
      <c r="O72" s="68">
        <v>0</v>
      </c>
    </row>
    <row r="73" spans="1:15" ht="30" customHeight="1" x14ac:dyDescent="0.2">
      <c r="A73" s="53" t="s">
        <v>47</v>
      </c>
      <c r="B73" s="21" t="s">
        <v>31</v>
      </c>
      <c r="C73" s="21" t="s">
        <v>44</v>
      </c>
      <c r="D73" s="24" t="s">
        <v>4</v>
      </c>
      <c r="E73" s="21" t="s">
        <v>33</v>
      </c>
      <c r="F73" s="21" t="s">
        <v>104</v>
      </c>
      <c r="G73" s="21" t="s">
        <v>12</v>
      </c>
      <c r="H73" s="77">
        <v>-4890</v>
      </c>
      <c r="I73" s="68">
        <v>0</v>
      </c>
      <c r="J73" s="68">
        <v>0</v>
      </c>
      <c r="K73" s="19"/>
      <c r="L73" s="23" t="s">
        <v>85</v>
      </c>
      <c r="M73" s="23" t="s">
        <v>85</v>
      </c>
      <c r="N73" s="68">
        <v>0</v>
      </c>
      <c r="O73" s="68">
        <v>0</v>
      </c>
    </row>
    <row r="74" spans="1:15" ht="42.75" customHeight="1" x14ac:dyDescent="0.2">
      <c r="A74" s="53" t="s">
        <v>81</v>
      </c>
      <c r="B74" s="21" t="s">
        <v>31</v>
      </c>
      <c r="C74" s="21" t="s">
        <v>44</v>
      </c>
      <c r="D74" s="24" t="s">
        <v>4</v>
      </c>
      <c r="E74" s="21">
        <v>917</v>
      </c>
      <c r="F74" s="21" t="s">
        <v>63</v>
      </c>
      <c r="G74" s="21" t="s">
        <v>3</v>
      </c>
      <c r="H74" s="68">
        <v>-4000</v>
      </c>
      <c r="I74" s="68">
        <v>0</v>
      </c>
      <c r="J74" s="68">
        <v>0</v>
      </c>
      <c r="K74" s="23"/>
      <c r="L74" s="23" t="s">
        <v>85</v>
      </c>
      <c r="M74" s="23" t="s">
        <v>85</v>
      </c>
      <c r="N74" s="68">
        <v>0</v>
      </c>
      <c r="O74" s="68">
        <v>0</v>
      </c>
    </row>
    <row r="75" spans="1:15" ht="25.5" customHeight="1" x14ac:dyDescent="0.2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63</v>
      </c>
      <c r="G75" s="21" t="s">
        <v>11</v>
      </c>
      <c r="H75" s="68">
        <v>-4000</v>
      </c>
      <c r="I75" s="68">
        <v>0</v>
      </c>
      <c r="J75" s="68">
        <v>0</v>
      </c>
      <c r="K75" s="23"/>
      <c r="L75" s="23" t="s">
        <v>85</v>
      </c>
      <c r="M75" s="23" t="s">
        <v>85</v>
      </c>
      <c r="N75" s="68">
        <v>0</v>
      </c>
      <c r="O75" s="68">
        <v>0</v>
      </c>
    </row>
    <row r="76" spans="1:15" ht="27" customHeight="1" x14ac:dyDescent="0.2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63</v>
      </c>
      <c r="G76" s="21" t="s">
        <v>12</v>
      </c>
      <c r="H76" s="68">
        <v>-4000</v>
      </c>
      <c r="I76" s="68">
        <v>0</v>
      </c>
      <c r="J76" s="68">
        <v>0</v>
      </c>
      <c r="K76" s="23"/>
      <c r="L76" s="23" t="s">
        <v>85</v>
      </c>
      <c r="M76" s="23" t="s">
        <v>85</v>
      </c>
      <c r="N76" s="68">
        <v>0</v>
      </c>
      <c r="O76" s="68">
        <v>0</v>
      </c>
    </row>
    <row r="77" spans="1:15" ht="24" customHeight="1" x14ac:dyDescent="0.2">
      <c r="A77" s="53" t="s">
        <v>88</v>
      </c>
      <c r="B77" s="21"/>
      <c r="C77" s="21" t="s">
        <v>44</v>
      </c>
      <c r="D77" s="24" t="s">
        <v>4</v>
      </c>
      <c r="E77" s="21" t="s">
        <v>33</v>
      </c>
      <c r="F77" s="21" t="s">
        <v>64</v>
      </c>
      <c r="G77" s="21" t="s">
        <v>3</v>
      </c>
      <c r="H77" s="77">
        <v>-9755</v>
      </c>
      <c r="I77" s="68">
        <v>0</v>
      </c>
      <c r="J77" s="68">
        <v>0</v>
      </c>
      <c r="K77" s="23"/>
      <c r="L77" s="23" t="s">
        <v>85</v>
      </c>
      <c r="M77" s="23" t="s">
        <v>85</v>
      </c>
      <c r="N77" s="68">
        <v>0</v>
      </c>
      <c r="O77" s="68">
        <v>0</v>
      </c>
    </row>
    <row r="78" spans="1:15" ht="31.5" customHeight="1" x14ac:dyDescent="0.2">
      <c r="A78" s="53" t="s">
        <v>35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64</v>
      </c>
      <c r="G78" s="21" t="s">
        <v>11</v>
      </c>
      <c r="H78" s="77">
        <v>-9755</v>
      </c>
      <c r="I78" s="68">
        <v>0</v>
      </c>
      <c r="J78" s="68">
        <v>0</v>
      </c>
      <c r="K78" s="23"/>
      <c r="L78" s="23" t="s">
        <v>85</v>
      </c>
      <c r="M78" s="23" t="s">
        <v>85</v>
      </c>
      <c r="N78" s="68">
        <v>0</v>
      </c>
      <c r="O78" s="68">
        <v>0</v>
      </c>
    </row>
    <row r="79" spans="1:15" ht="25.5" x14ac:dyDescent="0.2">
      <c r="A79" s="53" t="s">
        <v>47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64</v>
      </c>
      <c r="G79" s="21" t="s">
        <v>12</v>
      </c>
      <c r="H79" s="77">
        <v>-9755</v>
      </c>
      <c r="I79" s="68">
        <v>0</v>
      </c>
      <c r="J79" s="68">
        <v>0</v>
      </c>
      <c r="K79" s="23"/>
      <c r="L79" s="23" t="s">
        <v>85</v>
      </c>
      <c r="M79" s="23" t="s">
        <v>85</v>
      </c>
      <c r="N79" s="68">
        <v>0</v>
      </c>
      <c r="O79" s="68">
        <v>0</v>
      </c>
    </row>
    <row r="80" spans="1:15" ht="25.5" x14ac:dyDescent="0.2">
      <c r="A80" s="53" t="s">
        <v>60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65</v>
      </c>
      <c r="G80" s="21" t="s">
        <v>3</v>
      </c>
      <c r="H80" s="68">
        <v>0</v>
      </c>
      <c r="I80" s="68">
        <v>0</v>
      </c>
      <c r="J80" s="68">
        <v>0</v>
      </c>
      <c r="K80" s="23"/>
      <c r="L80" s="23"/>
      <c r="M80" s="23"/>
      <c r="N80" s="68"/>
      <c r="O80" s="68"/>
    </row>
    <row r="81" spans="1:15" ht="41.25" customHeight="1" x14ac:dyDescent="0.2">
      <c r="A81" s="53" t="s">
        <v>121</v>
      </c>
      <c r="B81" s="21" t="s">
        <v>31</v>
      </c>
      <c r="C81" s="21" t="s">
        <v>44</v>
      </c>
      <c r="D81" s="24" t="s">
        <v>4</v>
      </c>
      <c r="E81" s="21">
        <v>917</v>
      </c>
      <c r="F81" s="21" t="s">
        <v>122</v>
      </c>
      <c r="G81" s="21" t="s">
        <v>3</v>
      </c>
      <c r="H81" s="68">
        <v>0</v>
      </c>
      <c r="I81" s="68">
        <v>0</v>
      </c>
      <c r="J81" s="68">
        <v>0</v>
      </c>
      <c r="K81" s="23"/>
      <c r="L81" s="23"/>
      <c r="M81" s="23"/>
      <c r="N81" s="68"/>
      <c r="O81" s="68"/>
    </row>
    <row r="82" spans="1:15" ht="25.5" customHeight="1" x14ac:dyDescent="0.2">
      <c r="A82" s="53" t="s">
        <v>61</v>
      </c>
      <c r="B82" s="21" t="s">
        <v>31</v>
      </c>
      <c r="C82" s="21" t="s">
        <v>44</v>
      </c>
      <c r="D82" s="24" t="s">
        <v>4</v>
      </c>
      <c r="E82" s="21">
        <v>917</v>
      </c>
      <c r="F82" s="21" t="s">
        <v>122</v>
      </c>
      <c r="G82" s="21" t="s">
        <v>13</v>
      </c>
      <c r="H82" s="68">
        <v>0</v>
      </c>
      <c r="I82" s="68">
        <v>0</v>
      </c>
      <c r="J82" s="68">
        <v>0</v>
      </c>
      <c r="K82" s="23"/>
      <c r="L82" s="23"/>
      <c r="M82" s="23"/>
      <c r="N82" s="68"/>
      <c r="O82" s="68"/>
    </row>
    <row r="83" spans="1:15" ht="20.25" customHeight="1" x14ac:dyDescent="0.2">
      <c r="A83" s="53" t="s">
        <v>62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122</v>
      </c>
      <c r="G83" s="21" t="s">
        <v>23</v>
      </c>
      <c r="H83" s="68">
        <v>0</v>
      </c>
      <c r="I83" s="68">
        <v>0</v>
      </c>
      <c r="J83" s="68">
        <v>0</v>
      </c>
      <c r="K83" s="23"/>
      <c r="L83" s="23" t="s">
        <v>85</v>
      </c>
      <c r="M83" s="23" t="s">
        <v>85</v>
      </c>
      <c r="N83" s="68">
        <v>0</v>
      </c>
      <c r="O83" s="68">
        <v>0</v>
      </c>
    </row>
    <row r="84" spans="1:15" x14ac:dyDescent="0.2">
      <c r="A84" s="54" t="s">
        <v>61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65</v>
      </c>
      <c r="G84" s="21" t="s">
        <v>13</v>
      </c>
      <c r="H84" s="68">
        <v>0</v>
      </c>
      <c r="I84" s="68">
        <v>0</v>
      </c>
      <c r="J84" s="68">
        <v>0</v>
      </c>
      <c r="K84" s="23"/>
      <c r="L84" s="23" t="s">
        <v>85</v>
      </c>
      <c r="M84" s="23" t="s">
        <v>85</v>
      </c>
      <c r="N84" s="68">
        <v>0</v>
      </c>
      <c r="O84" s="68">
        <v>0</v>
      </c>
    </row>
    <row r="85" spans="1:15" x14ac:dyDescent="0.2">
      <c r="A85" s="54" t="s">
        <v>62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65</v>
      </c>
      <c r="G85" s="21" t="s">
        <v>23</v>
      </c>
      <c r="H85" s="68">
        <v>0</v>
      </c>
      <c r="I85" s="68">
        <v>0</v>
      </c>
      <c r="J85" s="68">
        <v>0</v>
      </c>
      <c r="K85" s="23"/>
      <c r="L85" s="23"/>
      <c r="M85" s="23"/>
      <c r="N85" s="68">
        <v>0</v>
      </c>
      <c r="O85" s="68">
        <v>0</v>
      </c>
    </row>
    <row r="86" spans="1:15" x14ac:dyDescent="0.2">
      <c r="A86" s="54" t="s">
        <v>92</v>
      </c>
      <c r="B86" s="21" t="s">
        <v>31</v>
      </c>
      <c r="C86" s="21" t="s">
        <v>44</v>
      </c>
      <c r="D86" s="24" t="s">
        <v>4</v>
      </c>
      <c r="E86" s="21" t="s">
        <v>33</v>
      </c>
      <c r="F86" s="21" t="s">
        <v>93</v>
      </c>
      <c r="G86" s="21" t="s">
        <v>3</v>
      </c>
      <c r="H86" s="68">
        <v>0</v>
      </c>
      <c r="I86" s="68">
        <v>0</v>
      </c>
      <c r="J86" s="68">
        <v>0</v>
      </c>
      <c r="K86" s="23"/>
      <c r="L86" s="23"/>
      <c r="M86" s="23"/>
      <c r="N86" s="68">
        <v>0</v>
      </c>
      <c r="O86" s="68">
        <v>0</v>
      </c>
    </row>
    <row r="87" spans="1:15" x14ac:dyDescent="0.2">
      <c r="A87" s="54" t="s">
        <v>61</v>
      </c>
      <c r="B87" s="21" t="s">
        <v>31</v>
      </c>
      <c r="C87" s="21" t="s">
        <v>44</v>
      </c>
      <c r="D87" s="24" t="s">
        <v>4</v>
      </c>
      <c r="E87" s="21" t="s">
        <v>33</v>
      </c>
      <c r="F87" s="21" t="s">
        <v>93</v>
      </c>
      <c r="G87" s="21" t="s">
        <v>13</v>
      </c>
      <c r="H87" s="68">
        <v>0</v>
      </c>
      <c r="I87" s="68">
        <v>0</v>
      </c>
      <c r="J87" s="68">
        <v>0</v>
      </c>
      <c r="K87" s="23"/>
      <c r="L87" s="23"/>
      <c r="M87" s="23"/>
      <c r="N87" s="68">
        <v>0</v>
      </c>
      <c r="O87" s="68">
        <v>0</v>
      </c>
    </row>
    <row r="88" spans="1:15" ht="15.75" customHeight="1" x14ac:dyDescent="0.2">
      <c r="A88" s="53" t="s">
        <v>66</v>
      </c>
      <c r="B88" s="21" t="s">
        <v>31</v>
      </c>
      <c r="C88" s="21" t="s">
        <v>44</v>
      </c>
      <c r="D88" s="24" t="s">
        <v>4</v>
      </c>
      <c r="E88" s="21" t="s">
        <v>33</v>
      </c>
      <c r="F88" s="21" t="s">
        <v>93</v>
      </c>
      <c r="G88" s="21" t="s">
        <v>14</v>
      </c>
      <c r="H88" s="68">
        <v>0</v>
      </c>
      <c r="I88" s="68">
        <v>0</v>
      </c>
      <c r="J88" s="68">
        <v>0</v>
      </c>
      <c r="K88" s="23"/>
      <c r="L88" s="23" t="s">
        <v>85</v>
      </c>
      <c r="M88" s="23" t="s">
        <v>85</v>
      </c>
      <c r="N88" s="68">
        <v>0</v>
      </c>
      <c r="O88" s="68">
        <v>0</v>
      </c>
    </row>
    <row r="89" spans="1:15" ht="38.25" x14ac:dyDescent="0.2">
      <c r="A89" s="58" t="s">
        <v>8</v>
      </c>
      <c r="B89" s="50" t="s">
        <v>31</v>
      </c>
      <c r="C89" s="50" t="s">
        <v>44</v>
      </c>
      <c r="D89" s="66" t="s">
        <v>4</v>
      </c>
      <c r="E89" s="50">
        <v>917</v>
      </c>
      <c r="F89" s="50" t="s">
        <v>32</v>
      </c>
      <c r="G89" s="50" t="s">
        <v>3</v>
      </c>
      <c r="H89" s="68">
        <v>-1000</v>
      </c>
      <c r="I89" s="67">
        <v>0</v>
      </c>
      <c r="J89" s="67">
        <v>0</v>
      </c>
      <c r="K89" s="30"/>
      <c r="L89" s="23" t="s">
        <v>85</v>
      </c>
      <c r="M89" s="23" t="s">
        <v>85</v>
      </c>
      <c r="N89" s="67">
        <v>0</v>
      </c>
      <c r="O89" s="67">
        <v>0</v>
      </c>
    </row>
    <row r="90" spans="1:15" hidden="1" x14ac:dyDescent="0.2">
      <c r="A90" s="10"/>
      <c r="B90" s="21"/>
      <c r="C90" s="21"/>
      <c r="D90" s="24"/>
      <c r="E90" s="21"/>
      <c r="F90" s="21"/>
      <c r="G90" s="21"/>
      <c r="H90" s="68"/>
      <c r="I90" s="68"/>
      <c r="J90" s="68"/>
      <c r="K90" s="30"/>
      <c r="L90" s="23" t="s">
        <v>85</v>
      </c>
      <c r="M90" s="23" t="s">
        <v>85</v>
      </c>
      <c r="N90" s="68"/>
      <c r="O90" s="68"/>
    </row>
    <row r="91" spans="1:15" ht="51" customHeight="1" x14ac:dyDescent="0.2">
      <c r="A91" s="10" t="s">
        <v>114</v>
      </c>
      <c r="B91" s="21" t="s">
        <v>31</v>
      </c>
      <c r="C91" s="21" t="s">
        <v>44</v>
      </c>
      <c r="D91" s="24" t="s">
        <v>4</v>
      </c>
      <c r="E91" s="21">
        <v>917</v>
      </c>
      <c r="F91" s="21" t="s">
        <v>58</v>
      </c>
      <c r="G91" s="21" t="s">
        <v>3</v>
      </c>
      <c r="H91" s="68">
        <v>-1000</v>
      </c>
      <c r="I91" s="68">
        <v>0</v>
      </c>
      <c r="J91" s="68">
        <v>0</v>
      </c>
      <c r="K91" s="30"/>
      <c r="L91" s="23" t="s">
        <v>85</v>
      </c>
      <c r="M91" s="23" t="s">
        <v>85</v>
      </c>
      <c r="N91" s="68">
        <v>0</v>
      </c>
      <c r="O91" s="68">
        <v>0</v>
      </c>
    </row>
    <row r="92" spans="1:15" ht="25.5" x14ac:dyDescent="0.2">
      <c r="A92" s="53" t="s">
        <v>35</v>
      </c>
      <c r="B92" s="21" t="s">
        <v>31</v>
      </c>
      <c r="C92" s="21" t="s">
        <v>44</v>
      </c>
      <c r="D92" s="24" t="s">
        <v>4</v>
      </c>
      <c r="E92" s="21">
        <v>917</v>
      </c>
      <c r="F92" s="21" t="s">
        <v>58</v>
      </c>
      <c r="G92" s="21" t="s">
        <v>11</v>
      </c>
      <c r="H92" s="68">
        <v>-1000</v>
      </c>
      <c r="I92" s="68">
        <v>0</v>
      </c>
      <c r="J92" s="68">
        <v>0</v>
      </c>
      <c r="K92" s="30"/>
      <c r="L92" s="23" t="s">
        <v>85</v>
      </c>
      <c r="M92" s="23" t="s">
        <v>85</v>
      </c>
      <c r="N92" s="68">
        <v>0</v>
      </c>
      <c r="O92" s="68">
        <v>0</v>
      </c>
    </row>
    <row r="93" spans="1:15" ht="25.5" x14ac:dyDescent="0.2">
      <c r="A93" s="53" t="s">
        <v>47</v>
      </c>
      <c r="B93" s="21" t="s">
        <v>31</v>
      </c>
      <c r="C93" s="21" t="s">
        <v>44</v>
      </c>
      <c r="D93" s="24" t="s">
        <v>4</v>
      </c>
      <c r="E93" s="21">
        <v>917</v>
      </c>
      <c r="F93" s="21" t="s">
        <v>58</v>
      </c>
      <c r="G93" s="21" t="s">
        <v>12</v>
      </c>
      <c r="H93" s="68">
        <v>-1000</v>
      </c>
      <c r="I93" s="68">
        <v>0</v>
      </c>
      <c r="J93" s="68">
        <v>0</v>
      </c>
      <c r="K93" s="30"/>
      <c r="L93" s="23" t="s">
        <v>85</v>
      </c>
      <c r="M93" s="23" t="s">
        <v>85</v>
      </c>
      <c r="N93" s="68">
        <v>0</v>
      </c>
      <c r="O93" s="68">
        <v>0</v>
      </c>
    </row>
    <row r="94" spans="1:15" x14ac:dyDescent="0.2">
      <c r="A94" s="12" t="s">
        <v>24</v>
      </c>
      <c r="B94" s="50" t="s">
        <v>31</v>
      </c>
      <c r="C94" s="50" t="s">
        <v>44</v>
      </c>
      <c r="D94" s="66" t="s">
        <v>4</v>
      </c>
      <c r="E94" s="50">
        <v>917</v>
      </c>
      <c r="F94" s="50" t="s">
        <v>32</v>
      </c>
      <c r="G94" s="50" t="s">
        <v>3</v>
      </c>
      <c r="H94" s="67">
        <f>SUM(H95+H99+H105)</f>
        <v>-24643</v>
      </c>
      <c r="I94" s="67">
        <f>SUM(I95+I99+I105 +I102)</f>
        <v>0</v>
      </c>
      <c r="J94" s="67">
        <f>SUM(J95+J99+J102+J105)</f>
        <v>0</v>
      </c>
      <c r="K94" s="19"/>
      <c r="L94" s="23" t="s">
        <v>85</v>
      </c>
      <c r="M94" s="23" t="s">
        <v>85</v>
      </c>
      <c r="N94" s="67">
        <f>SUM(N95+N99+N105)</f>
        <v>0</v>
      </c>
      <c r="O94" s="67">
        <f>SUM(O95+O99+O105)</f>
        <v>0</v>
      </c>
    </row>
    <row r="95" spans="1:15" x14ac:dyDescent="0.2">
      <c r="A95" s="11" t="s">
        <v>36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57</v>
      </c>
      <c r="G95" s="21" t="s">
        <v>3</v>
      </c>
      <c r="H95" s="68">
        <v>-41000</v>
      </c>
      <c r="I95" s="68">
        <v>0</v>
      </c>
      <c r="J95" s="68">
        <v>0</v>
      </c>
      <c r="K95" s="23"/>
      <c r="L95" s="23" t="s">
        <v>85</v>
      </c>
      <c r="M95" s="23" t="s">
        <v>85</v>
      </c>
      <c r="N95" s="68">
        <v>0</v>
      </c>
      <c r="O95" s="68">
        <v>0</v>
      </c>
    </row>
    <row r="96" spans="1:15" ht="38.25" x14ac:dyDescent="0.2">
      <c r="A96" s="36" t="s">
        <v>56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57</v>
      </c>
      <c r="G96" s="21" t="s">
        <v>3</v>
      </c>
      <c r="H96" s="68">
        <v>-41000</v>
      </c>
      <c r="I96" s="68">
        <v>0</v>
      </c>
      <c r="J96" s="68">
        <v>0</v>
      </c>
      <c r="K96" s="23"/>
      <c r="L96" s="23" t="s">
        <v>85</v>
      </c>
      <c r="M96" s="23" t="s">
        <v>85</v>
      </c>
      <c r="N96" s="68">
        <v>0</v>
      </c>
      <c r="O96" s="68">
        <v>0</v>
      </c>
    </row>
    <row r="97" spans="1:15" ht="25.5" x14ac:dyDescent="0.2">
      <c r="A97" s="53" t="s">
        <v>35</v>
      </c>
      <c r="B97" s="21" t="s">
        <v>31</v>
      </c>
      <c r="C97" s="21" t="s">
        <v>44</v>
      </c>
      <c r="D97" s="24" t="s">
        <v>4</v>
      </c>
      <c r="E97" s="21" t="s">
        <v>33</v>
      </c>
      <c r="F97" s="21" t="s">
        <v>57</v>
      </c>
      <c r="G97" s="21" t="s">
        <v>11</v>
      </c>
      <c r="H97" s="68">
        <v>-41000</v>
      </c>
      <c r="I97" s="68">
        <v>0</v>
      </c>
      <c r="J97" s="68">
        <v>0</v>
      </c>
      <c r="K97" s="23"/>
      <c r="L97" s="23" t="s">
        <v>85</v>
      </c>
      <c r="M97" s="23" t="s">
        <v>85</v>
      </c>
      <c r="N97" s="68">
        <v>0</v>
      </c>
      <c r="O97" s="68">
        <v>0</v>
      </c>
    </row>
    <row r="98" spans="1:15" ht="25.5" x14ac:dyDescent="0.2">
      <c r="A98" s="53" t="s">
        <v>47</v>
      </c>
      <c r="B98" s="21" t="s">
        <v>31</v>
      </c>
      <c r="C98" s="21" t="s">
        <v>44</v>
      </c>
      <c r="D98" s="24" t="s">
        <v>4</v>
      </c>
      <c r="E98" s="21" t="s">
        <v>33</v>
      </c>
      <c r="F98" s="21" t="s">
        <v>57</v>
      </c>
      <c r="G98" s="21" t="s">
        <v>12</v>
      </c>
      <c r="H98" s="68">
        <v>-41000</v>
      </c>
      <c r="I98" s="68">
        <v>0</v>
      </c>
      <c r="J98" s="68">
        <v>0</v>
      </c>
      <c r="K98" s="23"/>
      <c r="L98" s="23" t="s">
        <v>85</v>
      </c>
      <c r="M98" s="23" t="s">
        <v>85</v>
      </c>
      <c r="N98" s="68">
        <v>0</v>
      </c>
      <c r="O98" s="68">
        <v>0</v>
      </c>
    </row>
    <row r="99" spans="1:15" ht="267.75" x14ac:dyDescent="0.2">
      <c r="A99" s="56" t="s">
        <v>54</v>
      </c>
      <c r="B99" s="21" t="s">
        <v>31</v>
      </c>
      <c r="C99" s="21" t="s">
        <v>44</v>
      </c>
      <c r="D99" s="24" t="s">
        <v>4</v>
      </c>
      <c r="E99" s="21" t="s">
        <v>33</v>
      </c>
      <c r="F99" s="21" t="s">
        <v>55</v>
      </c>
      <c r="G99" s="21" t="s">
        <v>3</v>
      </c>
      <c r="H99" s="77">
        <v>44337</v>
      </c>
      <c r="I99" s="77">
        <v>0</v>
      </c>
      <c r="J99" s="77">
        <v>0</v>
      </c>
      <c r="K99" s="23"/>
      <c r="L99" s="23" t="s">
        <v>85</v>
      </c>
      <c r="M99" s="23" t="s">
        <v>85</v>
      </c>
      <c r="N99" s="68" t="s">
        <v>85</v>
      </c>
      <c r="O99" s="68" t="s">
        <v>85</v>
      </c>
    </row>
    <row r="100" spans="1:15" ht="25.5" x14ac:dyDescent="0.2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55</v>
      </c>
      <c r="G100" s="21" t="s">
        <v>11</v>
      </c>
      <c r="H100" s="77">
        <v>44337</v>
      </c>
      <c r="I100" s="77">
        <v>0</v>
      </c>
      <c r="J100" s="77">
        <v>0</v>
      </c>
      <c r="K100" s="23"/>
      <c r="L100" s="23" t="s">
        <v>85</v>
      </c>
      <c r="M100" s="23" t="s">
        <v>85</v>
      </c>
      <c r="N100" s="68" t="s">
        <v>85</v>
      </c>
      <c r="O100" s="68" t="s">
        <v>85</v>
      </c>
    </row>
    <row r="101" spans="1:15" ht="24" customHeight="1" x14ac:dyDescent="0.2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55</v>
      </c>
      <c r="G101" s="21" t="s">
        <v>12</v>
      </c>
      <c r="H101" s="77">
        <v>44337</v>
      </c>
      <c r="I101" s="77">
        <v>0</v>
      </c>
      <c r="J101" s="77">
        <v>0</v>
      </c>
      <c r="K101" s="23"/>
      <c r="L101" s="23" t="s">
        <v>85</v>
      </c>
      <c r="M101" s="23" t="s">
        <v>85</v>
      </c>
      <c r="N101" s="68" t="s">
        <v>85</v>
      </c>
      <c r="O101" s="68" t="s">
        <v>85</v>
      </c>
    </row>
    <row r="102" spans="1:15" ht="36.75" hidden="1" customHeight="1" x14ac:dyDescent="0.2">
      <c r="A102" s="53" t="s">
        <v>101</v>
      </c>
      <c r="B102" s="21" t="s">
        <v>31</v>
      </c>
      <c r="C102" s="21" t="s">
        <v>44</v>
      </c>
      <c r="D102" s="24" t="s">
        <v>4</v>
      </c>
      <c r="E102" s="21">
        <v>917</v>
      </c>
      <c r="F102" s="21" t="s">
        <v>102</v>
      </c>
      <c r="G102" s="21" t="s">
        <v>3</v>
      </c>
      <c r="H102" s="68">
        <v>0</v>
      </c>
      <c r="I102" s="68">
        <v>0</v>
      </c>
      <c r="J102" s="68">
        <v>0</v>
      </c>
      <c r="K102" s="23"/>
      <c r="L102" s="23"/>
      <c r="M102" s="23"/>
      <c r="N102" s="68">
        <v>0</v>
      </c>
      <c r="O102" s="68">
        <v>0</v>
      </c>
    </row>
    <row r="103" spans="1:15" ht="25.5" hidden="1" x14ac:dyDescent="0.2">
      <c r="A103" s="53" t="s">
        <v>35</v>
      </c>
      <c r="B103" s="21" t="s">
        <v>31</v>
      </c>
      <c r="C103" s="21" t="s">
        <v>44</v>
      </c>
      <c r="D103" s="24" t="s">
        <v>4</v>
      </c>
      <c r="E103" s="21">
        <v>917</v>
      </c>
      <c r="F103" s="21" t="s">
        <v>102</v>
      </c>
      <c r="G103" s="21" t="s">
        <v>11</v>
      </c>
      <c r="H103" s="68">
        <v>0</v>
      </c>
      <c r="I103" s="68">
        <v>0</v>
      </c>
      <c r="J103" s="68">
        <v>0</v>
      </c>
      <c r="K103" s="23"/>
      <c r="L103" s="23"/>
      <c r="M103" s="23"/>
      <c r="N103" s="68">
        <v>0</v>
      </c>
      <c r="O103" s="68">
        <v>0</v>
      </c>
    </row>
    <row r="104" spans="1:15" ht="25.5" hidden="1" x14ac:dyDescent="0.2">
      <c r="A104" s="53" t="s">
        <v>47</v>
      </c>
      <c r="B104" s="21" t="s">
        <v>31</v>
      </c>
      <c r="C104" s="21" t="s">
        <v>44</v>
      </c>
      <c r="D104" s="24" t="s">
        <v>4</v>
      </c>
      <c r="E104" s="21">
        <v>917</v>
      </c>
      <c r="F104" s="21" t="s">
        <v>102</v>
      </c>
      <c r="G104" s="21" t="s">
        <v>12</v>
      </c>
      <c r="H104" s="68">
        <v>0</v>
      </c>
      <c r="I104" s="68">
        <v>0</v>
      </c>
      <c r="J104" s="68">
        <v>0</v>
      </c>
      <c r="K104" s="23"/>
      <c r="L104" s="23" t="s">
        <v>85</v>
      </c>
      <c r="M104" s="23" t="s">
        <v>85</v>
      </c>
      <c r="N104" s="68" t="s">
        <v>85</v>
      </c>
      <c r="O104" s="68" t="s">
        <v>85</v>
      </c>
    </row>
    <row r="105" spans="1:15" ht="25.5" x14ac:dyDescent="0.2">
      <c r="A105" s="42" t="s">
        <v>40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53</v>
      </c>
      <c r="G105" s="21" t="s">
        <v>4</v>
      </c>
      <c r="H105" s="68">
        <v>-27980</v>
      </c>
      <c r="I105" s="68">
        <v>0</v>
      </c>
      <c r="J105" s="68">
        <v>0</v>
      </c>
      <c r="K105" s="23"/>
      <c r="L105" s="23" t="s">
        <v>85</v>
      </c>
      <c r="M105" s="23" t="s">
        <v>85</v>
      </c>
      <c r="N105" s="68">
        <v>0</v>
      </c>
      <c r="O105" s="68">
        <v>0</v>
      </c>
    </row>
    <row r="106" spans="1:15" ht="25.5" x14ac:dyDescent="0.2">
      <c r="A106" s="33" t="s">
        <v>41</v>
      </c>
      <c r="B106" s="21" t="s">
        <v>31</v>
      </c>
      <c r="C106" s="21" t="s">
        <v>44</v>
      </c>
      <c r="D106" s="24" t="s">
        <v>4</v>
      </c>
      <c r="E106" s="21" t="s">
        <v>33</v>
      </c>
      <c r="F106" s="21" t="s">
        <v>53</v>
      </c>
      <c r="G106" s="21" t="s">
        <v>4</v>
      </c>
      <c r="H106" s="68">
        <v>-27980</v>
      </c>
      <c r="I106" s="68">
        <v>0</v>
      </c>
      <c r="J106" s="68">
        <v>0</v>
      </c>
      <c r="K106" s="23"/>
      <c r="L106" s="23" t="s">
        <v>85</v>
      </c>
      <c r="M106" s="23" t="s">
        <v>85</v>
      </c>
      <c r="N106" s="68">
        <v>0</v>
      </c>
      <c r="O106" s="68">
        <v>0</v>
      </c>
    </row>
    <row r="107" spans="1:15" ht="25.5" x14ac:dyDescent="0.2">
      <c r="A107" s="53" t="s">
        <v>35</v>
      </c>
      <c r="B107" s="21" t="s">
        <v>31</v>
      </c>
      <c r="C107" s="21" t="s">
        <v>44</v>
      </c>
      <c r="D107" s="24" t="s">
        <v>4</v>
      </c>
      <c r="E107" s="21" t="s">
        <v>33</v>
      </c>
      <c r="F107" s="21" t="s">
        <v>53</v>
      </c>
      <c r="G107" s="21" t="s">
        <v>11</v>
      </c>
      <c r="H107" s="68">
        <v>-27980</v>
      </c>
      <c r="I107" s="68">
        <v>0</v>
      </c>
      <c r="J107" s="68">
        <v>0</v>
      </c>
      <c r="K107" s="23"/>
      <c r="L107" s="23" t="s">
        <v>85</v>
      </c>
      <c r="M107" s="23" t="s">
        <v>85</v>
      </c>
      <c r="N107" s="68">
        <v>0</v>
      </c>
      <c r="O107" s="68">
        <v>0</v>
      </c>
    </row>
    <row r="108" spans="1:15" ht="25.5" customHeight="1" x14ac:dyDescent="0.2">
      <c r="A108" s="53" t="s">
        <v>47</v>
      </c>
      <c r="B108" s="21" t="s">
        <v>31</v>
      </c>
      <c r="C108" s="21" t="s">
        <v>44</v>
      </c>
      <c r="D108" s="24" t="s">
        <v>4</v>
      </c>
      <c r="E108" s="21" t="s">
        <v>33</v>
      </c>
      <c r="F108" s="21" t="s">
        <v>53</v>
      </c>
      <c r="G108" s="21" t="s">
        <v>12</v>
      </c>
      <c r="H108" s="68">
        <v>-27980</v>
      </c>
      <c r="I108" s="68">
        <v>0</v>
      </c>
      <c r="J108" s="68">
        <v>0</v>
      </c>
      <c r="K108" s="23"/>
      <c r="L108" s="23" t="s">
        <v>85</v>
      </c>
      <c r="M108" s="23" t="s">
        <v>85</v>
      </c>
      <c r="N108" s="68">
        <v>0</v>
      </c>
      <c r="O108" s="68">
        <v>0</v>
      </c>
    </row>
    <row r="109" spans="1:15" x14ac:dyDescent="0.2">
      <c r="A109" s="45" t="s">
        <v>18</v>
      </c>
      <c r="B109" s="59" t="s">
        <v>31</v>
      </c>
      <c r="C109" s="59" t="s">
        <v>44</v>
      </c>
      <c r="D109" s="69" t="s">
        <v>4</v>
      </c>
      <c r="E109" s="59">
        <v>917</v>
      </c>
      <c r="F109" s="59" t="s">
        <v>32</v>
      </c>
      <c r="G109" s="59" t="s">
        <v>3</v>
      </c>
      <c r="H109" s="70">
        <f>SUM(H110+H113)</f>
        <v>-748243.68</v>
      </c>
      <c r="I109" s="70">
        <f>SUM(I110+I113)</f>
        <v>0</v>
      </c>
      <c r="J109" s="70">
        <f>SUM(J110+J113)</f>
        <v>0</v>
      </c>
      <c r="K109" s="19"/>
      <c r="L109" s="23" t="s">
        <v>85</v>
      </c>
      <c r="M109" s="23" t="s">
        <v>85</v>
      </c>
      <c r="N109" s="70">
        <f>SUM(N110+N113)</f>
        <v>0</v>
      </c>
      <c r="O109" s="70">
        <f>SUM(O110+O113)</f>
        <v>0</v>
      </c>
    </row>
    <row r="110" spans="1:15" ht="127.5" x14ac:dyDescent="0.2">
      <c r="A110" s="56" t="s">
        <v>51</v>
      </c>
      <c r="B110" s="50" t="s">
        <v>31</v>
      </c>
      <c r="C110" s="21" t="s">
        <v>44</v>
      </c>
      <c r="D110" s="24" t="s">
        <v>4</v>
      </c>
      <c r="E110" s="21" t="s">
        <v>33</v>
      </c>
      <c r="F110" s="21" t="s">
        <v>52</v>
      </c>
      <c r="G110" s="50" t="s">
        <v>3</v>
      </c>
      <c r="H110" s="23" t="s">
        <v>44</v>
      </c>
      <c r="I110" s="22" t="s">
        <v>85</v>
      </c>
      <c r="J110" s="22" t="s">
        <v>85</v>
      </c>
      <c r="K110" s="23"/>
      <c r="L110" s="23" t="s">
        <v>85</v>
      </c>
      <c r="M110" s="23" t="s">
        <v>85</v>
      </c>
      <c r="N110" s="50" t="s">
        <v>85</v>
      </c>
      <c r="O110" s="50" t="s">
        <v>85</v>
      </c>
    </row>
    <row r="111" spans="1:15" ht="25.5" x14ac:dyDescent="0.2">
      <c r="A111" s="53" t="s">
        <v>35</v>
      </c>
      <c r="B111" s="50" t="s">
        <v>31</v>
      </c>
      <c r="C111" s="21" t="s">
        <v>44</v>
      </c>
      <c r="D111" s="24" t="s">
        <v>4</v>
      </c>
      <c r="E111" s="21" t="s">
        <v>33</v>
      </c>
      <c r="F111" s="21" t="s">
        <v>52</v>
      </c>
      <c r="G111" s="50" t="s">
        <v>11</v>
      </c>
      <c r="H111" s="23" t="s">
        <v>44</v>
      </c>
      <c r="I111" s="22" t="s">
        <v>85</v>
      </c>
      <c r="J111" s="21" t="s">
        <v>85</v>
      </c>
      <c r="K111" s="23"/>
      <c r="L111" s="23" t="s">
        <v>85</v>
      </c>
      <c r="M111" s="23" t="s">
        <v>85</v>
      </c>
      <c r="N111" s="21" t="s">
        <v>85</v>
      </c>
      <c r="O111" s="21" t="s">
        <v>85</v>
      </c>
    </row>
    <row r="112" spans="1:15" ht="31.5" customHeight="1" x14ac:dyDescent="0.2">
      <c r="A112" s="53" t="s">
        <v>47</v>
      </c>
      <c r="B112" s="50" t="s">
        <v>31</v>
      </c>
      <c r="C112" s="21" t="s">
        <v>44</v>
      </c>
      <c r="D112" s="24" t="s">
        <v>4</v>
      </c>
      <c r="E112" s="21" t="s">
        <v>33</v>
      </c>
      <c r="F112" s="21" t="s">
        <v>52</v>
      </c>
      <c r="G112" s="50" t="s">
        <v>12</v>
      </c>
      <c r="H112" s="23" t="s">
        <v>44</v>
      </c>
      <c r="I112" s="22" t="s">
        <v>85</v>
      </c>
      <c r="J112" s="21" t="s">
        <v>85</v>
      </c>
      <c r="K112" s="23"/>
      <c r="L112" s="23" t="s">
        <v>85</v>
      </c>
      <c r="M112" s="23" t="s">
        <v>85</v>
      </c>
      <c r="N112" s="21" t="s">
        <v>85</v>
      </c>
      <c r="O112" s="21" t="s">
        <v>85</v>
      </c>
    </row>
    <row r="113" spans="1:15" x14ac:dyDescent="0.2">
      <c r="A113" s="39" t="s">
        <v>9</v>
      </c>
      <c r="B113" s="50" t="s">
        <v>31</v>
      </c>
      <c r="C113" s="50" t="s">
        <v>44</v>
      </c>
      <c r="D113" s="66" t="s">
        <v>4</v>
      </c>
      <c r="E113" s="50">
        <v>917</v>
      </c>
      <c r="F113" s="50" t="s">
        <v>32</v>
      </c>
      <c r="G113" s="59" t="s">
        <v>3</v>
      </c>
      <c r="H113" s="70">
        <f>SUM(H114+H117)</f>
        <v>-748243.68</v>
      </c>
      <c r="I113" s="70">
        <f>SUM(I114+I117)</f>
        <v>0</v>
      </c>
      <c r="J113" s="70">
        <f>SUM(J114+J117)</f>
        <v>0</v>
      </c>
      <c r="K113" s="23"/>
      <c r="L113" s="23" t="s">
        <v>85</v>
      </c>
      <c r="M113" s="23" t="s">
        <v>85</v>
      </c>
      <c r="N113" s="70">
        <f>SUM(N114+N117)</f>
        <v>0</v>
      </c>
      <c r="O113" s="70">
        <f>SUM(O114+O117)</f>
        <v>0</v>
      </c>
    </row>
    <row r="114" spans="1:15" ht="30" customHeight="1" x14ac:dyDescent="0.2">
      <c r="A114" s="42" t="s">
        <v>46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49</v>
      </c>
      <c r="G114" s="21" t="s">
        <v>3</v>
      </c>
      <c r="H114" s="77">
        <v>-29269.64</v>
      </c>
      <c r="I114" s="22" t="s">
        <v>85</v>
      </c>
      <c r="J114" s="68">
        <v>0</v>
      </c>
      <c r="K114" s="23"/>
      <c r="L114" s="23" t="s">
        <v>85</v>
      </c>
      <c r="M114" s="23" t="s">
        <v>85</v>
      </c>
      <c r="N114" s="68">
        <v>0</v>
      </c>
      <c r="O114" s="68">
        <v>0</v>
      </c>
    </row>
    <row r="115" spans="1:15" ht="26.25" customHeight="1" x14ac:dyDescent="0.2">
      <c r="A115" s="53" t="s">
        <v>35</v>
      </c>
      <c r="B115" s="21" t="s">
        <v>31</v>
      </c>
      <c r="C115" s="21" t="s">
        <v>44</v>
      </c>
      <c r="D115" s="24" t="s">
        <v>4</v>
      </c>
      <c r="E115" s="21">
        <v>917</v>
      </c>
      <c r="F115" s="21" t="s">
        <v>49</v>
      </c>
      <c r="G115" s="21" t="s">
        <v>11</v>
      </c>
      <c r="H115" s="77">
        <v>-29269.64</v>
      </c>
      <c r="I115" s="22" t="s">
        <v>85</v>
      </c>
      <c r="J115" s="68">
        <v>0</v>
      </c>
      <c r="K115" s="23"/>
      <c r="L115" s="23" t="s">
        <v>85</v>
      </c>
      <c r="M115" s="23" t="s">
        <v>85</v>
      </c>
      <c r="N115" s="68">
        <v>0</v>
      </c>
      <c r="O115" s="68">
        <v>0</v>
      </c>
    </row>
    <row r="116" spans="1:15" ht="26.25" customHeight="1" x14ac:dyDescent="0.2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49</v>
      </c>
      <c r="G116" s="21" t="s">
        <v>12</v>
      </c>
      <c r="H116" s="77">
        <v>-29269.64</v>
      </c>
      <c r="I116" s="22" t="s">
        <v>85</v>
      </c>
      <c r="J116" s="68">
        <v>0</v>
      </c>
      <c r="K116" s="23"/>
      <c r="L116" s="23" t="s">
        <v>85</v>
      </c>
      <c r="M116" s="23" t="s">
        <v>85</v>
      </c>
      <c r="N116" s="68">
        <v>0</v>
      </c>
      <c r="O116" s="68">
        <v>0</v>
      </c>
    </row>
    <row r="117" spans="1:15" x14ac:dyDescent="0.2">
      <c r="A117" s="42" t="s">
        <v>48</v>
      </c>
      <c r="B117" s="21" t="s">
        <v>31</v>
      </c>
      <c r="C117" s="21" t="s">
        <v>44</v>
      </c>
      <c r="D117" s="24" t="s">
        <v>4</v>
      </c>
      <c r="E117" s="21">
        <v>917</v>
      </c>
      <c r="F117" s="21" t="s">
        <v>50</v>
      </c>
      <c r="G117" s="21" t="s">
        <v>3</v>
      </c>
      <c r="H117" s="77">
        <v>-718974.04</v>
      </c>
      <c r="I117" s="71">
        <v>0</v>
      </c>
      <c r="J117" s="71">
        <v>0</v>
      </c>
      <c r="K117" s="23"/>
      <c r="L117" s="23" t="s">
        <v>85</v>
      </c>
      <c r="M117" s="23" t="s">
        <v>85</v>
      </c>
      <c r="N117" s="71">
        <v>0</v>
      </c>
      <c r="O117" s="71">
        <v>0</v>
      </c>
    </row>
    <row r="118" spans="1:15" ht="25.5" x14ac:dyDescent="0.2">
      <c r="A118" s="53" t="s">
        <v>35</v>
      </c>
      <c r="B118" s="21" t="s">
        <v>31</v>
      </c>
      <c r="C118" s="21" t="s">
        <v>44</v>
      </c>
      <c r="D118" s="24" t="s">
        <v>4</v>
      </c>
      <c r="E118" s="21" t="s">
        <v>33</v>
      </c>
      <c r="F118" s="21" t="s">
        <v>50</v>
      </c>
      <c r="G118" s="21" t="s">
        <v>11</v>
      </c>
      <c r="H118" s="77">
        <v>-718974.04</v>
      </c>
      <c r="I118" s="71">
        <v>0</v>
      </c>
      <c r="J118" s="71">
        <v>0</v>
      </c>
      <c r="K118" s="23"/>
      <c r="L118" s="23" t="s">
        <v>85</v>
      </c>
      <c r="M118" s="23" t="s">
        <v>85</v>
      </c>
      <c r="N118" s="71">
        <v>0</v>
      </c>
      <c r="O118" s="71">
        <v>0</v>
      </c>
    </row>
    <row r="119" spans="1:15" ht="25.5" x14ac:dyDescent="0.2">
      <c r="A119" s="53" t="s">
        <v>47</v>
      </c>
      <c r="B119" s="21" t="s">
        <v>31</v>
      </c>
      <c r="C119" s="21" t="s">
        <v>44</v>
      </c>
      <c r="D119" s="24" t="s">
        <v>4</v>
      </c>
      <c r="E119" s="21">
        <v>917</v>
      </c>
      <c r="F119" s="21" t="s">
        <v>50</v>
      </c>
      <c r="G119" s="72" t="s">
        <v>12</v>
      </c>
      <c r="H119" s="77">
        <v>-718974.04</v>
      </c>
      <c r="I119" s="71">
        <v>0</v>
      </c>
      <c r="J119" s="71">
        <v>0</v>
      </c>
      <c r="K119" s="23"/>
      <c r="L119" s="23"/>
      <c r="M119" s="23"/>
      <c r="N119" s="71"/>
      <c r="O119" s="71"/>
    </row>
    <row r="120" spans="1:15" ht="18" customHeight="1" x14ac:dyDescent="0.2">
      <c r="A120" s="42" t="s">
        <v>128</v>
      </c>
      <c r="B120" s="21" t="s">
        <v>31</v>
      </c>
      <c r="C120" s="21" t="s">
        <v>44</v>
      </c>
      <c r="D120" s="24" t="s">
        <v>4</v>
      </c>
      <c r="E120" s="21" t="s">
        <v>33</v>
      </c>
      <c r="F120" s="21" t="s">
        <v>32</v>
      </c>
      <c r="G120" s="72" t="s">
        <v>3</v>
      </c>
      <c r="H120" s="77">
        <v>-9581.4599999999991</v>
      </c>
      <c r="I120" s="71">
        <v>0</v>
      </c>
      <c r="J120" s="71">
        <v>0</v>
      </c>
      <c r="K120" s="23"/>
      <c r="L120" s="23"/>
      <c r="M120" s="23"/>
      <c r="N120" s="71"/>
      <c r="O120" s="71"/>
    </row>
    <row r="121" spans="1:15" ht="20.25" customHeight="1" x14ac:dyDescent="0.2">
      <c r="A121" s="53" t="s">
        <v>129</v>
      </c>
      <c r="B121" s="21" t="s">
        <v>31</v>
      </c>
      <c r="C121" s="21" t="s">
        <v>44</v>
      </c>
      <c r="D121" s="24" t="s">
        <v>4</v>
      </c>
      <c r="E121" s="21" t="s">
        <v>33</v>
      </c>
      <c r="F121" s="21" t="s">
        <v>132</v>
      </c>
      <c r="G121" s="72" t="s">
        <v>3</v>
      </c>
      <c r="H121" s="77">
        <v>-9581.4599999999991</v>
      </c>
      <c r="I121" s="71">
        <v>0</v>
      </c>
      <c r="J121" s="71">
        <v>0</v>
      </c>
      <c r="K121" s="23"/>
      <c r="L121" s="23"/>
      <c r="M121" s="23"/>
      <c r="N121" s="71"/>
      <c r="O121" s="71"/>
    </row>
    <row r="122" spans="1:15" ht="29.25" customHeight="1" x14ac:dyDescent="0.2">
      <c r="A122" s="53" t="s">
        <v>130</v>
      </c>
      <c r="B122" s="21" t="s">
        <v>31</v>
      </c>
      <c r="C122" s="21" t="s">
        <v>44</v>
      </c>
      <c r="D122" s="24" t="s">
        <v>4</v>
      </c>
      <c r="E122" s="21" t="s">
        <v>33</v>
      </c>
      <c r="F122" s="21" t="s">
        <v>132</v>
      </c>
      <c r="G122" s="72" t="s">
        <v>133</v>
      </c>
      <c r="H122" s="77">
        <v>-9581.4599999999991</v>
      </c>
      <c r="I122" s="71">
        <v>0</v>
      </c>
      <c r="J122" s="71">
        <v>0</v>
      </c>
      <c r="K122" s="23"/>
      <c r="L122" s="23"/>
      <c r="M122" s="23"/>
      <c r="N122" s="71"/>
      <c r="O122" s="71"/>
    </row>
    <row r="123" spans="1:15" ht="45.75" customHeight="1" x14ac:dyDescent="0.2">
      <c r="A123" s="53" t="s">
        <v>131</v>
      </c>
      <c r="B123" s="21" t="s">
        <v>31</v>
      </c>
      <c r="C123" s="21" t="s">
        <v>44</v>
      </c>
      <c r="D123" s="24" t="s">
        <v>4</v>
      </c>
      <c r="E123" s="21" t="s">
        <v>33</v>
      </c>
      <c r="F123" s="21" t="s">
        <v>132</v>
      </c>
      <c r="G123" s="72" t="s">
        <v>134</v>
      </c>
      <c r="H123" s="77">
        <v>-9581.4599999999991</v>
      </c>
      <c r="I123" s="71">
        <v>0</v>
      </c>
      <c r="J123" s="71">
        <v>0</v>
      </c>
      <c r="K123" s="23"/>
      <c r="L123" s="23" t="s">
        <v>85</v>
      </c>
      <c r="M123" s="23" t="s">
        <v>85</v>
      </c>
      <c r="N123" s="71">
        <v>0</v>
      </c>
      <c r="O123" s="71">
        <v>0</v>
      </c>
    </row>
    <row r="124" spans="1:15" hidden="1" x14ac:dyDescent="0.2">
      <c r="A124" s="53" t="s">
        <v>100</v>
      </c>
      <c r="B124" s="21" t="s">
        <v>31</v>
      </c>
      <c r="C124" s="21" t="s">
        <v>44</v>
      </c>
      <c r="D124" s="24" t="s">
        <v>4</v>
      </c>
      <c r="E124" s="21" t="s">
        <v>33</v>
      </c>
      <c r="F124" s="21" t="s">
        <v>32</v>
      </c>
      <c r="G124" s="72" t="s">
        <v>3</v>
      </c>
      <c r="H124" s="71">
        <v>0</v>
      </c>
      <c r="I124" s="71"/>
      <c r="J124" s="71"/>
      <c r="K124" s="23"/>
      <c r="L124" s="23"/>
      <c r="M124" s="23"/>
      <c r="N124" s="71">
        <v>0</v>
      </c>
      <c r="O124" s="71">
        <v>0</v>
      </c>
    </row>
    <row r="125" spans="1:15" ht="0.75" customHeight="1" x14ac:dyDescent="0.2">
      <c r="A125" s="53"/>
      <c r="B125" s="21" t="s">
        <v>107</v>
      </c>
      <c r="C125" s="21" t="s">
        <v>44</v>
      </c>
      <c r="D125" s="24" t="s">
        <v>4</v>
      </c>
      <c r="E125" s="21" t="s">
        <v>33</v>
      </c>
      <c r="F125" s="21" t="s">
        <v>99</v>
      </c>
      <c r="G125" s="72" t="s">
        <v>3</v>
      </c>
      <c r="H125" s="71">
        <v>0</v>
      </c>
      <c r="I125" s="71"/>
      <c r="J125" s="71"/>
      <c r="K125" s="23"/>
      <c r="L125" s="23"/>
      <c r="M125" s="23"/>
      <c r="N125" s="71">
        <v>0</v>
      </c>
      <c r="O125" s="71">
        <v>0</v>
      </c>
    </row>
    <row r="126" spans="1:15" ht="26.25" hidden="1" customHeight="1" x14ac:dyDescent="0.2">
      <c r="A126" s="53" t="s">
        <v>35</v>
      </c>
      <c r="B126" s="21" t="s">
        <v>107</v>
      </c>
      <c r="C126" s="21" t="s">
        <v>44</v>
      </c>
      <c r="D126" s="24" t="s">
        <v>4</v>
      </c>
      <c r="E126" s="21" t="s">
        <v>33</v>
      </c>
      <c r="F126" s="21" t="s">
        <v>99</v>
      </c>
      <c r="G126" s="72" t="s">
        <v>11</v>
      </c>
      <c r="H126" s="71">
        <v>0</v>
      </c>
      <c r="I126" s="71"/>
      <c r="J126" s="71"/>
      <c r="K126" s="23"/>
      <c r="L126" s="23"/>
      <c r="M126" s="23"/>
      <c r="N126" s="71">
        <v>0</v>
      </c>
      <c r="O126" s="71">
        <v>0</v>
      </c>
    </row>
    <row r="127" spans="1:15" ht="26.25" hidden="1" customHeight="1" x14ac:dyDescent="0.2">
      <c r="A127" s="53" t="s">
        <v>47</v>
      </c>
      <c r="B127" s="21" t="s">
        <v>107</v>
      </c>
      <c r="C127" s="21" t="s">
        <v>44</v>
      </c>
      <c r="D127" s="24" t="s">
        <v>4</v>
      </c>
      <c r="E127" s="21" t="s">
        <v>33</v>
      </c>
      <c r="F127" s="21" t="s">
        <v>99</v>
      </c>
      <c r="G127" s="72" t="s">
        <v>12</v>
      </c>
      <c r="H127" s="71">
        <v>0</v>
      </c>
      <c r="I127" s="71"/>
      <c r="J127" s="71"/>
      <c r="K127" s="23"/>
      <c r="L127" s="23"/>
      <c r="M127" s="23"/>
      <c r="N127" s="71">
        <v>0</v>
      </c>
      <c r="O127" s="71">
        <v>0</v>
      </c>
    </row>
    <row r="128" spans="1:15" ht="20.25" customHeight="1" x14ac:dyDescent="0.25">
      <c r="A128" s="60" t="s">
        <v>5</v>
      </c>
      <c r="B128" s="73"/>
      <c r="C128" s="73"/>
      <c r="D128" s="73"/>
      <c r="E128" s="73"/>
      <c r="F128" s="73"/>
      <c r="G128" s="73"/>
      <c r="H128" s="74">
        <f>SUM(H26+H54)</f>
        <v>-998755.82000000007</v>
      </c>
      <c r="I128" s="74">
        <f>SUM(I26+I54)</f>
        <v>0</v>
      </c>
      <c r="J128" s="75">
        <f>SUM(J25+J54)</f>
        <v>0</v>
      </c>
      <c r="K128" s="32"/>
      <c r="L128" s="41" t="s">
        <v>85</v>
      </c>
      <c r="M128" s="19" t="s">
        <v>85</v>
      </c>
      <c r="N128" s="75">
        <f>SUM(N25+N54)</f>
        <v>0</v>
      </c>
      <c r="O128" s="75">
        <f>SUM(O25+O54)</f>
        <v>0</v>
      </c>
    </row>
    <row r="129" spans="1:10" ht="15" x14ac:dyDescent="0.2">
      <c r="A129" s="61"/>
      <c r="B129" s="61"/>
      <c r="C129" s="61"/>
      <c r="D129" s="61"/>
      <c r="E129" s="61"/>
      <c r="F129" s="61"/>
      <c r="G129" s="61"/>
      <c r="H129" s="62"/>
      <c r="I129" s="61"/>
      <c r="J129" s="61"/>
    </row>
    <row r="133" spans="1:10" x14ac:dyDescent="0.2">
      <c r="H133" s="15"/>
    </row>
    <row r="134" spans="1:10" x14ac:dyDescent="0.2">
      <c r="H134" s="15"/>
      <c r="I134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Мария</cp:lastModifiedBy>
  <cp:lastPrinted>2018-10-29T10:47:55Z</cp:lastPrinted>
  <dcterms:created xsi:type="dcterms:W3CDTF">2004-11-15T06:31:58Z</dcterms:created>
  <dcterms:modified xsi:type="dcterms:W3CDTF">2025-01-02T15:20:08Z</dcterms:modified>
</cp:coreProperties>
</file>